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Proyectos20\Desktop\MONTEMORELOS\Nueva carpeta\"/>
    </mc:Choice>
  </mc:AlternateContent>
  <bookViews>
    <workbookView xWindow="0" yWindow="0" windowWidth="28800" windowHeight="13020"/>
  </bookViews>
  <sheets>
    <sheet name="CANCHA FUTBOL 7 SABINAS" sheetId="1" r:id="rId1"/>
  </sheets>
  <definedNames>
    <definedName name="_xlnm.Print_Titles" localSheetId="0">'CANCHA FUTBOL 7 SABINAS'!$1:$12</definedName>
  </definedNames>
  <calcPr calcId="152511"/>
</workbook>
</file>

<file path=xl/calcChain.xml><?xml version="1.0" encoding="utf-8"?>
<calcChain xmlns="http://schemas.openxmlformats.org/spreadsheetml/2006/main">
  <c r="A77" i="1" l="1"/>
  <c r="A27" i="1"/>
  <c r="A31" i="1" s="1"/>
  <c r="A33" i="1" s="1"/>
  <c r="A35" i="1" s="1"/>
  <c r="A37" i="1" s="1"/>
  <c r="A39" i="1" s="1"/>
  <c r="A41" i="1" s="1"/>
  <c r="A45" i="1" s="1"/>
  <c r="H53" i="1" l="1"/>
  <c r="H51" i="1"/>
  <c r="H47" i="1"/>
  <c r="H45" i="1"/>
  <c r="H27" i="1" l="1"/>
  <c r="H81" i="1" l="1"/>
  <c r="H77" i="1"/>
  <c r="H89" i="1"/>
  <c r="H87" i="1"/>
  <c r="H73" i="1" l="1"/>
  <c r="H71" i="1"/>
  <c r="H69" i="1"/>
  <c r="H67" i="1"/>
  <c r="H65" i="1"/>
  <c r="H61" i="1"/>
  <c r="H59" i="1"/>
  <c r="H57" i="1"/>
  <c r="H55" i="1"/>
  <c r="H85" i="1" l="1"/>
  <c r="H83" i="1"/>
  <c r="H41" i="1"/>
  <c r="H39" i="1"/>
  <c r="H37" i="1"/>
  <c r="H35" i="1"/>
  <c r="H33" i="1"/>
  <c r="H31" i="1"/>
  <c r="H25" i="1"/>
  <c r="A47" i="1"/>
  <c r="A51" i="1" s="1"/>
  <c r="A53" i="1" s="1"/>
  <c r="A55" i="1" s="1"/>
  <c r="H91" i="1" l="1"/>
  <c r="H92" i="1" s="1"/>
  <c r="H93" i="1" s="1"/>
  <c r="A57" i="1"/>
  <c r="A59" i="1" s="1"/>
  <c r="A61" i="1" l="1"/>
  <c r="A65" i="1" s="1"/>
  <c r="A67" i="1" s="1"/>
  <c r="A69" i="1" s="1"/>
  <c r="A71" i="1" s="1"/>
  <c r="A73" i="1" l="1"/>
  <c r="A81" i="1" l="1"/>
  <c r="A83" i="1" s="1"/>
  <c r="A85" i="1" s="1"/>
  <c r="A87" i="1" s="1"/>
  <c r="A89" i="1" s="1"/>
</calcChain>
</file>

<file path=xl/sharedStrings.xml><?xml version="1.0" encoding="utf-8"?>
<sst xmlns="http://schemas.openxmlformats.org/spreadsheetml/2006/main" count="86" uniqueCount="55">
  <si>
    <t>CONSECUTIVO</t>
  </si>
  <si>
    <t>CONCEPTO</t>
  </si>
  <si>
    <t>UNID.</t>
  </si>
  <si>
    <t>CANT.</t>
  </si>
  <si>
    <t>P.U.</t>
  </si>
  <si>
    <t>PRECIO CON LETRA</t>
  </si>
  <si>
    <t>IMPORTE</t>
  </si>
  <si>
    <t>M2</t>
  </si>
  <si>
    <t>PZA</t>
  </si>
  <si>
    <t>ML</t>
  </si>
  <si>
    <t>M3</t>
  </si>
  <si>
    <t>SUBTOTAL</t>
  </si>
  <si>
    <t>IVA</t>
  </si>
  <si>
    <t>TOTAL</t>
  </si>
  <si>
    <t>IMPORTE TOTAL CON LETRA:</t>
  </si>
  <si>
    <t>PRELIMINARES</t>
  </si>
  <si>
    <t>VARIOS</t>
  </si>
  <si>
    <t>LIMPIEZA Y DESHIERBE DEL AREA POR MEDIOS MANUALES O MECANICOS, INCLUYE: MAQUINARIA, EQUIPO, CARGA, DESCARGA Y ACARREOS HASTA LUGAR INDICADO POR LA SUPERVISION HERRAMIENTA Y MANO DE OBRA Y TODO LO NECESARIO PARA SU CORRECTA EJECUCIÓN.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</si>
  <si>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</si>
  <si>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PAVIMENTO EJE 100</t>
  </si>
  <si>
    <t xml:space="preserve">CORTE CON MAQUINA EN MATERIAL TIPO I Y II PARA FORMACION DE CAJA HASTA NIVEL DE SUBRASANTE. INCLUYE: ACAMELLONAMIENTO PARA SU RETIRO, VOLUMEN MEDIDO EN SECCION, HERRAMIENTA, EQUIPO Y MANO DE OBRA. </t>
  </si>
  <si>
    <t>M3.</t>
  </si>
  <si>
    <t>TERRAPLEN FORMADO CON MATERIAL DE BANCO, CALIDAD SUBRASANTE CON QUE CUMPLA CON LAS ESPECIFICACIONES DE LA SCT, COMPACTADO AL 100%DE SU PVSM, EN CAPAS DE 20 CMS DE ESPESOR COMPACTO Y GARANTIZANDO UN VRS MINIMO DEL 40%, SEGUN ART. 17, 18, 19,36, 37, 38, 39, 40 Y 41 DE LA LCRPENL. INCLUYE: SUMINISTRO DE MATERIALES, AGUA, MAQUINARIA, EQUIPO, HERRAMIENTA Y MANO DE OBRA. VOLUMEN MEDIDO EN SECCION.  DE ACUERDO A LA LEY PARA LA CONSTRUCCION Y REHABILITACION DE PAVIMENTOS DEL ESTADO DE NUEVO LEON, PUBLICADO EN PERIODICO OFICIAL DE 11 SEPTIEMBRE 2009, DECRETO # 425.</t>
  </si>
  <si>
    <t>SUBRASANTE DE 30 CM CON MATERIAL DE BANCO, EN VIALIDADES A NIVEL COMPACTADA AL 95%  DE SU PVSM OBTENIDO MEDIANTE LA PRUEBA AASHTO ESTANDAR, EN CAPAS NO MAYORES DE 20 CM, QUE CUMPLA CON LAS ESPECIFICACIONES DE LA SCT, SEGUN ART. 42, 43, 44, 45, 46, 47 DE LA LCRPENL.. INCLUYE: AGUA, SUMINISTRO DE MATERIALES, MAQUINARIA, EQUIPO, HERRAMIENTA Y MANO DE OBRA. EL MATERIAL DEBERA SER APROBADO POR LABORATORIO. DE ACUERDO A LA LEY PARA LA CONSTRUCCION Y REHABILITACION DE PAVIMENTOS DEL ESTADO DE NUEVO LEON, PUBLICADO EN PERIODICO OFICIAL DE 11 SEPTIEMBRE 2009, DECRETO # 425.</t>
  </si>
  <si>
    <t>BASE DE 15 CM. DE ESPESOR COMPACTO AL 100% DE SU P.V.S.M. PORTER CON MATERIAL DE CALIZA TRITURADA DE CANTERA O EQUIVALENTE, CALIDAD SUB-BASE, SEGÚN PRUEBAS DE LABORATORIO Y UN CBR MÍNIMO DE 80%. SEGUN ART. 59, 60, 61, 62 Y 63 DE LA LCRPENL. INCLUYE: SUMINISTRO DE MATERIALES, AGUA, MAQUINARIA, EQUIPO Y MANO DE OBRA.  DE ACUERDO A LA LEY PARA LA CONSTRUCCION Y REHABILITACION DE PAVIMENTOS DEL ESTADO DE NUEVO LEON, PUBLICADO EN PERIODICO OFICIAL DE 11 SEPTIEMBRE 2009, DECRETO # 425.</t>
  </si>
  <si>
    <t>RIEGO DE IMPREGNACION CON EMULSION ASFALTICA TIPO ECI-60 O EQUIVALENTE A RAZON DE 1.5 LTS/M2, QUE GARANTICE UNA PENETRACION DEL PRODUCTO, MINIMO 4 MM. A LAS 24 HRS. SEGUN ART. 88, 89, 90, 91 Y 92 DE LA LCRPENL. INCLUYE: BARRIDO MECANICO PREVIO, MATERIALES, MAQUINARIA, EQUIPO, DESPERDICIOS, HERRAMIENTA Y MANO DE OBRA. DE ACUERDO A LA LEY PARA LA CONSTRUCCION Y REHABILITACION DE PAVIMENTOS DEL ESTADO DE NUEVO LEON, PUBLICADO EN PERIODICO OFICIAL DE 11 SEPTIEMBRE 2009, DECRETO # 425.</t>
  </si>
  <si>
    <t>CARPETA DE CONCRETO ASFATICO CALIENTE NIVIEL 1, DE 4 CM. DE ESPESOR COMPACTO, CON TAMAÑO MAXIMO DE GRANULOMETRIA 3/4" A FINOS, ELABORADA EN PLANTA CON AC-20 MODIFICADO CON POLIMEROS TIPO SBS O SBR QUE GARANTICE UNA ESTABILIDAD DE 800 KG. TEXTURA DE 0.25 MM MINIMO DE ALTURA, Y DE 40 CM MINIMO DEL CIRCULO DE ARENA, FLUJO ENTRE 2 Y 4 CMS, CON RELACION DE VACIOS ENTRE 4% Y 6%, COMPACTOS AL 95% MARSHALL, MEZCLADO CON MATERIAL DE CALIZA TRITURADA DE CANTERA. SEGUN ART. 69, 70, 71, 72, 73, 74, 75, 76 Y 77 DE LA LCRPENL. INCLUYE: SUMINISTRO DE MATERIALES, BARRIDO DE LA SUPERFICIE, ACARREOS, MAQUINARIA, EQUIPO DE TENDIDO Y COMPACTADO, RIEGO DE LIGA CON EMULSION ASFALTICA O ASFALTO FR-3 A RAZON DE 0.5 LTS/M2. DE ACUERDO A ESPECIFICACIONES Y REGLAMENTO PARA PAVIMENTOS DE CONCRETO ASFALTICO. DE ACUERDO A LA LEY PARA LA CONSTRUCCION Y REHABILITACION DE PAVIMENTOS DEL ESTADO DE NUEVO LEON, PUBLICADO EN PERIODICO OFICIAL DE 11 SEPTIEMBRE 2009, DECRETO # 425.</t>
  </si>
  <si>
    <t xml:space="preserve">GUARNICION TIPO "L" DE 45 X 35 CMS. PATIN DE 19 CMS. DE CONCRETO F´C= 200 KG/CM2. PREMEZCLADO, JUNTAS A CADA 6 MTS. ACABADO PULIDO Y VOLTEADOR EN ARISTAS DE CORONA.  INCLUYE: CIMBRA, DESCIMBRA, MATERIAL, DESPERDICIOS, ACARREOS, EQUIPO, HERRAMIENTA Y MANO DE OBRA. </t>
  </si>
  <si>
    <t>M.L.</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</si>
  <si>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</si>
  <si>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ESTRUCTURA DE PAVIMENTO ASFALTICO</t>
  </si>
  <si>
    <t>PAVIMENTO EJE 200</t>
  </si>
  <si>
    <t>MURO DE CONTENCIÓN</t>
  </si>
  <si>
    <t>EXCAVACIONES PARA ZAPATA DE DESPLANTE DE MURO DE CONTENCION EN MATERIAL TIPO I Y II POR MEDIOS MECANICOS. INCLUYE: EL AFINE DEL FONDO Y TALUDES DE LA EXCAVACIÓN, VOLUMEN MEDIDO EN SECCION, HERRAMIENTA, EQUIPO Y MANO DE OBRA.</t>
  </si>
  <si>
    <t>CIMBRA Y DESCIMBRA APARENTE PARA CUERPO DE MUROS, MEDIDA A LINEAS DE PROYECTO,AREA DE CONTACTO, UTILIZANDO TRIPLAY DE PINO DE 3/4" DE ESPESOR, LOS TROQUELES Y DEMAS REFUERZOS SERÁN DISEÑADOS  POR EL CONTRATISTA, ASI COMO MOLDURAS Y CHAFLANES RESPETANDO LA GEOMETRIA DE LAS MISMAS.INCLUYE: TRAZO, FABRICACIÓN, CORTES, HABILITACION,  DESPERDICIOS, COLOCACION, MATERIALES, MANO DE OBRA, EQUIPO Y OBRA FALSA</t>
  </si>
  <si>
    <t>ACERO DE REFUERZO EN CUERPO DE MUROS, CON ACERO CORRUGADO DE Fy=4,200 KG/CM2, AMARRADO EN EL LUGAR CON ALAMBRE RECOCIDO. INCLUYE: MATERIALES, CORTES, DESPERDICIOS, TRASLAPES (VER DETALLES DEL REFUERZO EN PLANOS), HABILITADO, COLOCACIÓN, ACARREOS, GANCHOS, SILLETAS, HERRAMIENTA, EQUIPO Y MANO DE OBRA.</t>
  </si>
  <si>
    <t>KG</t>
  </si>
  <si>
    <t>CONCRETO PREMEZCLADO EN CUERPO DE MUROS CON ADITIVO SUPERFLUIDIZANTE Y/O REDUCTOR DE AGUA DE ALTO RANGO,  DE F'c=250 KG/CM2, TMA 3/4", REVENIMIENTO MÍNIMO DE 18 CM, COLADO SEGÚN LAS NORMAS DEL ACI, CURADO CON MEMBRANA. INCLUYE: SUMINISTRO, COLOCACIÓN, VIBRADO, BOMBEO, DESPERDICIOS, MANO DE OBRA Y EQUIPO.</t>
  </si>
  <si>
    <t>PLANTILLAS DE 5CMS DE ESPESOR CON CONCRETO F'c=100 KG/CM2, SOBRE LA EXCAVACIÓN RECIENTE, APISONANDO LA SUPERFICIE DE LA EXCAVACIÓN CON PISÓN MECANICO. INCLUYE: MATERIALES, DESPERDICIOS, EQUIPO, HERRAMIENTA Y MANO DE OBRA.</t>
  </si>
  <si>
    <t>GRAVILLA O PIEDRA QUEBRADA EN RESPALDO DE MUROS, DE 30 CM DE ESPESOR. INCLUYE: SUMINISTRO DE MATERIALES, DESPERDICIOS, COLOCACIÓN, HERRAMIENTA, MANO DE OBRA Y EQUIPO.  VOLUMEN MEDIDO EN SECCION.</t>
  </si>
  <si>
    <t>RELLENO MATERIAL DE BANCO EN CAPAS DE 20 CM DE ESPESOR, COMPACTADAS AL 95% DE SU PVSM. INCLUYE: MATERIAL, AGUA, HOMOGENIZACIÓN, EQUIPO, HERRAMIENTAS Y MANO DE OBRA. VOLUMEN MEDIDO EN SECCION,</t>
  </si>
  <si>
    <t>DEFENSA METÁLICA GALVANIZADA DE 2 CRESTAS CON POSTE TIPO IPR @ 3.81 M. INCLUYE: SUMINISTRO, EXCAVACIÓN Y/O ANCLAJE A MURO, MONTAJE, TORNILLERÍA, ANGULOS REFLEJANTES, HERRAMIENTA, EQUIPO Y MANO DE OBRA Y TODO LO NECESARIO PARA LA CORRECTA EJECUCION.</t>
  </si>
  <si>
    <t xml:space="preserve">CARGA Y ACARREO DEL MATERIAL PRODUCTO DEL CORTE Y EXCAVACIONES, 1er. KM  VOLUMEN MEDIDO EN SECCION.  INCLUYE: EQUIPO Y MANO DE OBRA Y TODO LO NECESARIO PARA LA CORRECTA EJECUCION DE LOS TRABAJOS. </t>
  </si>
  <si>
    <t xml:space="preserve">ACARREO Y DESCARGA DEL MATERIAL PRODUCTO DEL CORTE Y EXCAVACIONES, KMS SUBSECUENTES A TIRADEROS OFICIALES   VOLUMEN MEDIDO EN SECCION.  INCLUYE: EQUIPO Y MANO DE OBRA Y TODO LO NECESARIO PARA LA CORRECTA EJECUCION DE LOS TRABAJOS. </t>
  </si>
  <si>
    <t>M3-KM</t>
  </si>
  <si>
    <t>LIMPIEZA FINAL DE LA OBRA. INCLUYE: RETIRO DE MATERIALES SOBRANTES, DESPERDICIOS, ACARREOS, MATERIALES, EQUIPO  Y MANO DE OBRA.</t>
  </si>
  <si>
    <t>ELABORACIÓN DE PLANOS DE OBRA TERMINADAS.  ELABORADO EN AUTO CAD 2010, EN ARCHIVO ELECTRONICO (CD) E IMPRESO EN PAPEL BOND TAMAÑO DOBLE CARTA. TODA LA PAPELERIA QUE SE ENTREGUE DEBE ESTAR FIRMADA POR EL REPRESENTANTE LEGAL.</t>
  </si>
  <si>
    <t>UNIVERSIDAD AUTÓNOMA DE NUEVO LEÓN</t>
  </si>
  <si>
    <t>FACULTAD DE ARQUITECTURA</t>
  </si>
  <si>
    <t>PROYECTO : HOSPITAL GENERAL DE MONTEMORELOS</t>
  </si>
  <si>
    <t>OBRA          : PROYECTO DE OBRA EXTERIOR Y EQUIPAMIENTO DEL HOSPITAL GENERAL DE MONTEMORELOS</t>
  </si>
  <si>
    <t>UBICACION : ANTIGUA CARRETERA A MONTEMORELOS</t>
  </si>
  <si>
    <t>MUNICIPIO : MONTEMORELOS, N.L.</t>
  </si>
  <si>
    <t>No.</t>
  </si>
  <si>
    <t>RAMPA DE ACCESO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</si>
</sst>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0"/>
    <numFmt numFmtId="171" formatCode="0.000"/>
    <numFmt numFmtId="172" formatCode="0.0000"/>
  </numFmts>
  <fonts count="29"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10"/>
      <name val="Swis721 Lt BT"/>
      <family val="2"/>
    </font>
    <font>
      <sz val="10"/>
      <name val="Swis721 Lt BT"/>
      <family val="2"/>
    </font>
    <font>
      <sz val="10"/>
      <color theme="1"/>
      <name val="Swis721 Lt BT"/>
      <family val="2"/>
    </font>
    <font>
      <b/>
      <sz val="10"/>
      <color rgb="FF000000"/>
      <name val="Swis721 Lt BT"/>
      <family val="2"/>
    </font>
    <font>
      <b/>
      <sz val="10"/>
      <color theme="1"/>
      <name val="Swis721 Lt BT"/>
      <family val="2"/>
    </font>
    <font>
      <sz val="8"/>
      <color theme="1"/>
      <name val="Swis721 Lt BT"/>
      <family val="2"/>
    </font>
    <font>
      <b/>
      <sz val="10"/>
      <color indexed="8"/>
      <name val="Swis721 Lt BT"/>
      <family val="2"/>
    </font>
    <font>
      <sz val="10"/>
      <color indexed="8"/>
      <name val="Swis721 Lt BT"/>
      <family val="2"/>
    </font>
    <font>
      <sz val="10"/>
      <color rgb="FFFF0000"/>
      <name val="Swis721 Lt BT"/>
      <family val="2"/>
    </font>
    <font>
      <b/>
      <sz val="10"/>
      <color theme="0"/>
      <name val="Swis721 Lt BT"/>
      <family val="2"/>
    </font>
    <font>
      <sz val="10"/>
      <color rgb="FF000000"/>
      <name val="Swis721 Lt BT"/>
      <family val="2"/>
    </font>
    <font>
      <u/>
      <sz val="10"/>
      <color theme="1"/>
      <name val="Swis721 Lt BT"/>
      <family val="2"/>
    </font>
    <font>
      <sz val="8"/>
      <name val="Arial"/>
      <family val="2"/>
    </font>
    <font>
      <sz val="11"/>
      <name val="Arial"/>
      <family val="2"/>
    </font>
    <font>
      <sz val="9"/>
      <name val="Arial"/>
      <family val="2"/>
    </font>
    <font>
      <b/>
      <sz val="11"/>
      <name val="Arial"/>
      <family val="2"/>
    </font>
    <font>
      <b/>
      <sz val="10"/>
      <name val="Arial"/>
      <family val="2"/>
    </font>
    <font>
      <b/>
      <sz val="8"/>
      <name val="Arial"/>
      <family val="2"/>
    </font>
    <font>
      <b/>
      <sz val="9"/>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10">
    <border>
      <left/>
      <right/>
      <top/>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4" fillId="0" borderId="0">
      <alignment vertical="top"/>
    </xf>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41" fontId="7" fillId="0" borderId="0" applyFont="0" applyFill="0" applyBorder="0" applyAlignment="0" applyProtection="0"/>
    <xf numFmtId="0"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5" fillId="0" borderId="0"/>
    <xf numFmtId="0" fontId="5" fillId="0" borderId="0"/>
    <xf numFmtId="164" fontId="5"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8"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cellStyleXfs>
  <cellXfs count="95">
    <xf numFmtId="0" fontId="0" fillId="0" borderId="0" xfId="0"/>
    <xf numFmtId="0" fontId="12" fillId="0" borderId="0" xfId="0" applyFont="1" applyAlignment="1">
      <alignment vertical="top" wrapText="1"/>
    </xf>
    <xf numFmtId="0" fontId="15" fillId="0" borderId="0" xfId="0" applyFont="1" applyAlignment="1">
      <alignment vertical="top" wrapText="1"/>
    </xf>
    <xf numFmtId="44" fontId="12" fillId="0" borderId="0" xfId="1" applyFont="1" applyFill="1" applyBorder="1" applyAlignment="1">
      <alignment horizontal="right" vertical="top" wrapText="1"/>
    </xf>
    <xf numFmtId="0" fontId="12" fillId="0" borderId="0" xfId="0" applyFont="1" applyFill="1" applyAlignment="1">
      <alignment vertical="top" wrapText="1"/>
    </xf>
    <xf numFmtId="44" fontId="12" fillId="0" borderId="0" xfId="1" applyFont="1" applyBorder="1" applyAlignment="1">
      <alignment horizontal="right" vertical="top" wrapText="1"/>
    </xf>
    <xf numFmtId="0" fontId="11" fillId="0" borderId="0" xfId="0" applyNumberFormat="1" applyFont="1" applyFill="1" applyBorder="1" applyAlignment="1">
      <alignment horizontal="center" vertical="center"/>
    </xf>
    <xf numFmtId="4" fontId="16" fillId="0" borderId="0" xfId="4" applyNumberFormat="1" applyFont="1" applyFill="1" applyBorder="1" applyAlignment="1" applyProtection="1">
      <alignment horizontal="right" vertical="center"/>
      <protection locked="0"/>
    </xf>
    <xf numFmtId="0" fontId="12" fillId="0" borderId="0" xfId="0" applyFont="1" applyFill="1" applyAlignment="1">
      <alignment vertical="center"/>
    </xf>
    <xf numFmtId="44" fontId="17" fillId="0" borderId="0" xfId="1" applyFont="1" applyFill="1" applyBorder="1" applyAlignment="1">
      <alignment horizontal="righ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44" fontId="12" fillId="0" borderId="0" xfId="1" applyFont="1" applyAlignment="1">
      <alignment horizontal="right" vertical="top" wrapText="1"/>
    </xf>
    <xf numFmtId="4" fontId="14" fillId="0" borderId="0" xfId="0" applyNumberFormat="1" applyFont="1" applyAlignment="1">
      <alignment vertical="top" wrapText="1"/>
    </xf>
    <xf numFmtId="44" fontId="14" fillId="0" borderId="1" xfId="1" applyFont="1" applyBorder="1" applyAlignment="1" applyProtection="1">
      <alignment horizontal="right" vertical="top" wrapText="1"/>
    </xf>
    <xf numFmtId="0" fontId="12"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44" fontId="14" fillId="0" borderId="0" xfId="1" applyFont="1" applyAlignment="1" applyProtection="1">
      <alignment horizontal="right" vertical="top" wrapText="1"/>
    </xf>
    <xf numFmtId="0" fontId="14" fillId="0" borderId="0" xfId="0" applyFont="1" applyFill="1" applyBorder="1" applyAlignment="1">
      <alignment horizontal="center" vertical="center"/>
    </xf>
    <xf numFmtId="0" fontId="14" fillId="0" borderId="0" xfId="0" applyFont="1" applyAlignment="1">
      <alignment vertical="top" wrapText="1"/>
    </xf>
    <xf numFmtId="4" fontId="12" fillId="0" borderId="0" xfId="0" applyNumberFormat="1" applyFont="1" applyAlignment="1">
      <alignment vertical="top" wrapText="1"/>
    </xf>
    <xf numFmtId="44" fontId="12" fillId="0" borderId="0" xfId="1" applyFont="1" applyAlignment="1" applyProtection="1">
      <alignment horizontal="right" vertical="top" wrapText="1"/>
    </xf>
    <xf numFmtId="0" fontId="18" fillId="0" borderId="0"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0" fontId="17" fillId="0" borderId="0" xfId="4" applyFont="1" applyFill="1" applyBorder="1" applyAlignment="1">
      <alignment horizontal="center" vertical="center" wrapText="1"/>
    </xf>
    <xf numFmtId="0" fontId="12" fillId="0" borderId="0" xfId="0" applyFont="1" applyFill="1" applyAlignment="1">
      <alignment horizontal="center" vertical="top" wrapText="1"/>
    </xf>
    <xf numFmtId="4" fontId="12" fillId="0" borderId="0" xfId="0" applyNumberFormat="1" applyFont="1" applyFill="1" applyAlignment="1">
      <alignment horizontal="right" vertical="top" wrapText="1"/>
    </xf>
    <xf numFmtId="44" fontId="12" fillId="0" borderId="0" xfId="1" applyFont="1" applyFill="1" applyAlignment="1" applyProtection="1">
      <alignment horizontal="right" vertical="top" wrapText="1"/>
      <protection locked="0"/>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0" fontId="12" fillId="0" borderId="0" xfId="0" applyFont="1" applyBorder="1" applyAlignment="1" applyProtection="1">
      <alignment horizontal="center" vertical="top" wrapText="1"/>
    </xf>
    <xf numFmtId="0" fontId="14" fillId="0" borderId="0" xfId="0" applyFont="1" applyBorder="1" applyAlignment="1" applyProtection="1">
      <alignment horizontal="center" vertical="top" wrapText="1"/>
    </xf>
    <xf numFmtId="0" fontId="12" fillId="0" borderId="0" xfId="0" applyFont="1" applyBorder="1" applyAlignment="1" applyProtection="1">
      <alignment horizontal="justify" vertical="top" wrapText="1"/>
    </xf>
    <xf numFmtId="4" fontId="12" fillId="0" borderId="0" xfId="0" applyNumberFormat="1" applyFont="1" applyBorder="1" applyAlignment="1" applyProtection="1">
      <alignment horizontal="right" vertical="top" wrapText="1"/>
    </xf>
    <xf numFmtId="44" fontId="12" fillId="0" borderId="0" xfId="1" applyFont="1" applyBorder="1" applyAlignment="1" applyProtection="1">
      <alignment horizontal="right" vertical="top" wrapText="1"/>
      <protection locked="0"/>
    </xf>
    <xf numFmtId="0" fontId="12" fillId="0" borderId="0" xfId="0" applyFont="1" applyBorder="1" applyAlignment="1" applyProtection="1">
      <alignment horizontal="justify" vertical="top" wrapText="1"/>
      <protection locked="0"/>
    </xf>
    <xf numFmtId="4" fontId="12" fillId="0" borderId="0" xfId="0" applyNumberFormat="1" applyFont="1" applyFill="1" applyBorder="1" applyAlignment="1" applyProtection="1">
      <alignment horizontal="right" vertical="top" wrapText="1"/>
    </xf>
    <xf numFmtId="0" fontId="20" fillId="0" borderId="0" xfId="0" applyFont="1" applyFill="1" applyBorder="1" applyAlignment="1" applyProtection="1">
      <alignment horizontal="center" vertical="top" wrapText="1"/>
    </xf>
    <xf numFmtId="0" fontId="13"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12" fillId="0" borderId="0" xfId="0" applyFont="1" applyFill="1" applyBorder="1" applyAlignment="1" applyProtection="1">
      <alignment horizontal="center" vertical="top" wrapText="1"/>
    </xf>
    <xf numFmtId="44" fontId="12" fillId="0" borderId="0" xfId="1" applyFont="1" applyFill="1" applyBorder="1" applyAlignment="1" applyProtection="1">
      <alignment horizontal="right" vertical="top" wrapText="1"/>
      <protection locked="0"/>
    </xf>
    <xf numFmtId="0" fontId="12" fillId="0" borderId="0" xfId="0" applyFont="1" applyFill="1" applyBorder="1" applyAlignment="1" applyProtection="1">
      <alignment horizontal="justify" vertical="top" wrapText="1"/>
      <protection locked="0"/>
    </xf>
    <xf numFmtId="4" fontId="12" fillId="0" borderId="0" xfId="0" applyNumberFormat="1" applyFont="1" applyFill="1" applyAlignment="1">
      <alignment vertical="top" wrapText="1"/>
    </xf>
    <xf numFmtId="0" fontId="12" fillId="0" borderId="0" xfId="0" applyFont="1" applyFill="1" applyAlignment="1">
      <alignment horizontal="left" vertical="top" wrapText="1"/>
    </xf>
    <xf numFmtId="0" fontId="12" fillId="0" borderId="0" xfId="0" applyFont="1" applyFill="1" applyAlignment="1">
      <alignment horizontal="justify" vertical="center" wrapText="1"/>
    </xf>
    <xf numFmtId="0" fontId="12" fillId="0" borderId="0" xfId="0" applyFont="1" applyFill="1" applyAlignment="1" applyProtection="1">
      <alignment horizontal="justify" vertical="top" wrapText="1"/>
      <protection locked="0"/>
    </xf>
    <xf numFmtId="44" fontId="12" fillId="0" borderId="0" xfId="1" applyFont="1" applyFill="1" applyAlignment="1">
      <alignment horizontal="right" vertical="top" wrapText="1"/>
    </xf>
    <xf numFmtId="49" fontId="12" fillId="0" borderId="0" xfId="0" applyNumberFormat="1" applyFont="1" applyFill="1" applyAlignment="1">
      <alignment vertical="center" wrapText="1"/>
    </xf>
    <xf numFmtId="0" fontId="20" fillId="0" borderId="2" xfId="0" applyFont="1" applyFill="1" applyBorder="1" applyAlignment="1" applyProtection="1">
      <alignment horizontal="center" vertical="top" wrapText="1"/>
    </xf>
    <xf numFmtId="0" fontId="20" fillId="0" borderId="2" xfId="0" applyFont="1" applyFill="1" applyBorder="1" applyAlignment="1" applyProtection="1">
      <alignment horizontal="justify" vertical="center" wrapText="1"/>
    </xf>
    <xf numFmtId="4" fontId="21" fillId="0" borderId="0" xfId="0" applyNumberFormat="1" applyFont="1" applyFill="1" applyAlignment="1">
      <alignment horizontal="right" vertical="top" wrapText="1"/>
    </xf>
    <xf numFmtId="0" fontId="12" fillId="0" borderId="0" xfId="0" applyFont="1" applyAlignment="1">
      <alignment horizontal="justify"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 fontId="17" fillId="0" borderId="0" xfId="4" applyNumberFormat="1" applyFont="1" applyFill="1" applyBorder="1" applyAlignment="1">
      <alignment horizontal="right" vertical="center" wrapText="1"/>
    </xf>
    <xf numFmtId="0" fontId="19" fillId="0" borderId="0" xfId="0" applyFont="1" applyFill="1" applyBorder="1" applyAlignment="1">
      <alignment horizontal="left" vertical="center"/>
    </xf>
    <xf numFmtId="0" fontId="12" fillId="0" borderId="3"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22" fillId="0" borderId="0" xfId="0" applyFont="1" applyFill="1" applyAlignment="1">
      <alignment horizontal="center" vertical="center"/>
    </xf>
    <xf numFmtId="170" fontId="23" fillId="0" borderId="0" xfId="0" applyNumberFormat="1" applyFont="1" applyFill="1" applyAlignment="1">
      <alignment horizontal="center" vertical="center"/>
    </xf>
    <xf numFmtId="0" fontId="23" fillId="0" borderId="0" xfId="0" applyFont="1" applyFill="1" applyAlignment="1">
      <alignment vertical="top"/>
    </xf>
    <xf numFmtId="0" fontId="23" fillId="0" borderId="0" xfId="0" applyFont="1" applyFill="1" applyAlignment="1">
      <alignment horizontal="center" vertical="center"/>
    </xf>
    <xf numFmtId="43" fontId="24" fillId="0" borderId="0" xfId="34142" applyFont="1" applyFill="1" applyAlignment="1">
      <alignment horizontal="center" vertical="center"/>
    </xf>
    <xf numFmtId="0" fontId="23" fillId="0" borderId="0" xfId="0" applyFont="1" applyFill="1"/>
    <xf numFmtId="0" fontId="25" fillId="0" borderId="0" xfId="0" applyFont="1" applyFill="1" applyAlignment="1">
      <alignment horizontal="center" vertical="top"/>
    </xf>
    <xf numFmtId="39" fontId="26" fillId="0" borderId="0" xfId="2" applyFont="1" applyFill="1" applyAlignment="1" applyProtection="1">
      <alignment horizontal="center" vertical="center"/>
    </xf>
    <xf numFmtId="39" fontId="26" fillId="0" borderId="0" xfId="2" applyFont="1" applyFill="1" applyAlignment="1" applyProtection="1">
      <alignment horizontal="left" vertical="top"/>
    </xf>
    <xf numFmtId="39" fontId="26" fillId="0" borderId="0" xfId="2" applyFont="1" applyFill="1" applyAlignment="1" applyProtection="1">
      <alignment horizontal="left" vertical="justify" wrapText="1"/>
    </xf>
    <xf numFmtId="170" fontId="26" fillId="0" borderId="0" xfId="0" applyNumberFormat="1" applyFont="1" applyFill="1" applyAlignment="1">
      <alignment horizontal="center" vertical="center"/>
    </xf>
    <xf numFmtId="0" fontId="26" fillId="0" borderId="0" xfId="0" applyFont="1" applyFill="1" applyAlignment="1">
      <alignment vertical="top"/>
    </xf>
    <xf numFmtId="0" fontId="27" fillId="0" borderId="0" xfId="0" applyFont="1" applyFill="1" applyAlignment="1">
      <alignment horizontal="center" vertical="center"/>
    </xf>
    <xf numFmtId="170" fontId="27" fillId="2" borderId="6" xfId="29131" applyNumberFormat="1" applyFont="1" applyFill="1" applyBorder="1" applyAlignment="1">
      <alignment horizontal="center" vertical="center" wrapText="1"/>
    </xf>
    <xf numFmtId="170" fontId="27" fillId="2" borderId="7" xfId="29131" applyNumberFormat="1" applyFont="1" applyFill="1" applyBorder="1" applyAlignment="1">
      <alignment horizontal="center" vertical="center"/>
    </xf>
    <xf numFmtId="0" fontId="27" fillId="2" borderId="7" xfId="29131" applyFont="1" applyFill="1" applyBorder="1" applyAlignment="1">
      <alignment horizontal="center" vertical="center"/>
    </xf>
    <xf numFmtId="43" fontId="28" fillId="2" borderId="7" xfId="34142" applyFont="1" applyFill="1" applyBorder="1" applyAlignment="1">
      <alignment horizontal="center" vertical="center"/>
    </xf>
    <xf numFmtId="43" fontId="28" fillId="2" borderId="8" xfId="34142" applyFont="1" applyFill="1" applyBorder="1" applyAlignment="1">
      <alignment horizontal="center" vertical="center"/>
    </xf>
    <xf numFmtId="0" fontId="23" fillId="0" borderId="0" xfId="0" applyFont="1" applyFill="1" applyBorder="1"/>
    <xf numFmtId="0" fontId="14" fillId="0" borderId="0" xfId="0" applyFont="1" applyFill="1" applyAlignment="1">
      <alignment vertical="top"/>
    </xf>
    <xf numFmtId="4" fontId="12" fillId="0" borderId="0" xfId="0" applyNumberFormat="1" applyFont="1" applyFill="1" applyAlignment="1" applyProtection="1">
      <alignment vertical="top" wrapText="1"/>
      <protection locked="0"/>
    </xf>
    <xf numFmtId="170" fontId="26" fillId="3" borderId="9" xfId="29131" applyNumberFormat="1" applyFont="1" applyFill="1" applyBorder="1" applyAlignment="1">
      <alignment horizontal="center" vertical="center" wrapText="1"/>
    </xf>
    <xf numFmtId="0" fontId="26" fillId="3" borderId="9" xfId="29131" applyFont="1" applyFill="1" applyBorder="1" applyAlignment="1">
      <alignment horizontal="justify" vertical="top" wrapText="1"/>
    </xf>
    <xf numFmtId="171" fontId="26" fillId="3" borderId="9" xfId="29131" applyNumberFormat="1" applyFont="1" applyFill="1" applyBorder="1" applyAlignment="1">
      <alignment horizontal="center" vertical="center" wrapText="1"/>
    </xf>
    <xf numFmtId="43" fontId="5" fillId="3" borderId="9" xfId="34142" applyFont="1" applyFill="1" applyBorder="1" applyAlignment="1">
      <alignment horizontal="center" vertical="center"/>
    </xf>
    <xf numFmtId="0" fontId="5" fillId="0" borderId="0" xfId="0" applyFont="1" applyFill="1" applyBorder="1"/>
    <xf numFmtId="0" fontId="5" fillId="0" borderId="0" xfId="0" applyFont="1" applyFill="1"/>
    <xf numFmtId="170" fontId="27" fillId="2" borderId="9" xfId="29131" applyNumberFormat="1" applyFont="1" applyFill="1" applyBorder="1" applyAlignment="1">
      <alignment horizontal="center" vertical="center" wrapText="1"/>
    </xf>
    <xf numFmtId="172" fontId="27" fillId="2" borderId="9" xfId="29131" applyNumberFormat="1" applyFont="1" applyFill="1" applyBorder="1" applyAlignment="1">
      <alignment horizontal="left" vertical="top" wrapText="1"/>
    </xf>
    <xf numFmtId="172" fontId="27" fillId="2" borderId="9" xfId="29131" applyNumberFormat="1" applyFont="1" applyFill="1" applyBorder="1" applyAlignment="1">
      <alignment horizontal="center" vertical="center" wrapText="1"/>
    </xf>
    <xf numFmtId="43" fontId="28" fillId="2" borderId="9" xfId="34142" applyFont="1" applyFill="1" applyBorder="1" applyAlignment="1">
      <alignment horizontal="center" vertical="center" wrapText="1"/>
    </xf>
    <xf numFmtId="170" fontId="26" fillId="3" borderId="9" xfId="29131" applyNumberFormat="1" applyFont="1" applyFill="1" applyBorder="1" applyAlignment="1">
      <alignment horizontal="left" vertical="center"/>
    </xf>
    <xf numFmtId="44" fontId="14" fillId="0" borderId="0" xfId="1" applyFont="1" applyFill="1" applyAlignment="1" applyProtection="1">
      <alignment horizontal="center" vertical="top"/>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FF9999"/>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47627</xdr:rowOff>
    </xdr:from>
    <xdr:to>
      <xdr:col>7</xdr:col>
      <xdr:colOff>1114425</xdr:colOff>
      <xdr:row>2</xdr:row>
      <xdr:rowOff>1</xdr:rowOff>
    </xdr:to>
    <xdr:pic>
      <xdr:nvPicPr>
        <xdr:cNvPr id="3"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7"/>
          <a:ext cx="9829799" cy="733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3"/>
  <sheetViews>
    <sheetView tabSelected="1" zoomScaleNormal="100" zoomScalePageLayoutView="80" workbookViewId="0">
      <selection activeCell="C16" sqref="C16"/>
    </sheetView>
  </sheetViews>
  <sheetFormatPr baseColWidth="10" defaultColWidth="11.42578125" defaultRowHeight="12.75" x14ac:dyDescent="0.25"/>
  <cols>
    <col min="1" max="1" width="9.42578125" style="1" customWidth="1"/>
    <col min="2" max="2" width="12.7109375" style="1" customWidth="1"/>
    <col min="3" max="3" width="51" style="1" customWidth="1"/>
    <col min="4" max="4" width="6.140625" style="30" customWidth="1"/>
    <col min="5" max="5" width="10.42578125" style="31" customWidth="1"/>
    <col min="6" max="6" width="14.28515625" style="14" customWidth="1"/>
    <col min="7" max="7" width="28.28515625" style="22" customWidth="1"/>
    <col min="8" max="8" width="16.85546875" style="14" customWidth="1"/>
    <col min="9" max="11" width="11.42578125" style="1"/>
    <col min="12" max="12" width="62.85546875" style="1" customWidth="1"/>
    <col min="13" max="16384" width="11.42578125" style="1"/>
  </cols>
  <sheetData>
    <row r="1" spans="1:12" s="67" customFormat="1" ht="47.25" customHeight="1" x14ac:dyDescent="0.2">
      <c r="A1" s="62"/>
      <c r="B1" s="63"/>
      <c r="C1" s="64"/>
      <c r="D1" s="65"/>
      <c r="E1" s="66"/>
      <c r="F1" s="65"/>
      <c r="G1" s="65"/>
    </row>
    <row r="2" spans="1:12" s="67" customFormat="1" ht="14.25" x14ac:dyDescent="0.2">
      <c r="A2" s="62"/>
      <c r="B2" s="63"/>
      <c r="C2" s="64"/>
      <c r="D2" s="65"/>
      <c r="E2" s="66"/>
      <c r="F2" s="65"/>
      <c r="G2" s="65"/>
    </row>
    <row r="3" spans="1:12" s="67" customFormat="1" ht="14.25" x14ac:dyDescent="0.2">
      <c r="A3" s="62"/>
      <c r="B3" s="63"/>
      <c r="C3" s="64"/>
      <c r="D3" s="65"/>
      <c r="E3" s="66"/>
      <c r="F3" s="65"/>
      <c r="G3" s="65"/>
    </row>
    <row r="4" spans="1:12" s="67" customFormat="1" ht="15" x14ac:dyDescent="0.2">
      <c r="A4" s="62"/>
      <c r="B4" s="63"/>
      <c r="C4" s="68" t="s">
        <v>47</v>
      </c>
      <c r="D4" s="65"/>
      <c r="E4" s="66"/>
      <c r="F4" s="65"/>
      <c r="G4" s="65"/>
    </row>
    <row r="5" spans="1:12" s="67" customFormat="1" ht="15" x14ac:dyDescent="0.2">
      <c r="A5" s="62"/>
      <c r="B5" s="63"/>
      <c r="C5" s="68" t="s">
        <v>48</v>
      </c>
      <c r="D5" s="65"/>
      <c r="E5" s="66"/>
      <c r="F5" s="65"/>
      <c r="G5" s="65"/>
    </row>
    <row r="6" spans="1:12" s="67" customFormat="1" ht="14.25" x14ac:dyDescent="0.2">
      <c r="A6" s="62"/>
      <c r="B6" s="63"/>
      <c r="C6" s="64"/>
      <c r="D6" s="65"/>
      <c r="E6" s="66"/>
      <c r="F6" s="65"/>
      <c r="G6" s="65"/>
    </row>
    <row r="7" spans="1:12" s="67" customFormat="1" ht="14.25" x14ac:dyDescent="0.2">
      <c r="A7" s="62"/>
      <c r="B7" s="69"/>
      <c r="C7" s="70" t="s">
        <v>49</v>
      </c>
      <c r="D7" s="70"/>
      <c r="E7" s="66"/>
      <c r="F7" s="65"/>
      <c r="G7" s="65"/>
    </row>
    <row r="8" spans="1:12" s="67" customFormat="1" ht="14.25" customHeight="1" x14ac:dyDescent="0.2">
      <c r="A8" s="62"/>
      <c r="B8" s="65"/>
      <c r="C8" s="71" t="s">
        <v>50</v>
      </c>
      <c r="D8" s="71"/>
      <c r="E8" s="71"/>
      <c r="F8" s="71"/>
      <c r="G8" s="71"/>
    </row>
    <row r="9" spans="1:12" s="67" customFormat="1" ht="14.25" x14ac:dyDescent="0.2">
      <c r="A9" s="62"/>
      <c r="B9" s="65"/>
      <c r="C9" s="71" t="s">
        <v>51</v>
      </c>
      <c r="D9" s="71"/>
      <c r="E9" s="66"/>
      <c r="F9" s="65"/>
      <c r="G9" s="65"/>
    </row>
    <row r="10" spans="1:12" s="67" customFormat="1" ht="14.25" x14ac:dyDescent="0.2">
      <c r="A10" s="62"/>
      <c r="B10" s="65"/>
      <c r="C10" s="71" t="s">
        <v>52</v>
      </c>
      <c r="D10" s="71"/>
      <c r="E10" s="66"/>
      <c r="F10" s="65"/>
      <c r="G10" s="65"/>
    </row>
    <row r="11" spans="1:12" s="67" customFormat="1" ht="12" customHeight="1" thickBot="1" x14ac:dyDescent="0.25">
      <c r="A11" s="62"/>
      <c r="B11" s="72"/>
      <c r="C11" s="73"/>
      <c r="D11" s="74"/>
      <c r="E11" s="66"/>
      <c r="F11" s="65"/>
      <c r="G11" s="65"/>
    </row>
    <row r="12" spans="1:12" s="67" customFormat="1" ht="23.25" thickTop="1" x14ac:dyDescent="0.2">
      <c r="A12" s="75" t="s">
        <v>0</v>
      </c>
      <c r="B12" s="76" t="s">
        <v>53</v>
      </c>
      <c r="C12" s="77" t="s">
        <v>1</v>
      </c>
      <c r="D12" s="77" t="s">
        <v>2</v>
      </c>
      <c r="E12" s="78" t="s">
        <v>3</v>
      </c>
      <c r="F12" s="78" t="s">
        <v>4</v>
      </c>
      <c r="G12" s="78" t="s">
        <v>5</v>
      </c>
      <c r="H12" s="79" t="s">
        <v>6</v>
      </c>
      <c r="I12" s="80"/>
      <c r="J12" s="80"/>
      <c r="K12" s="80"/>
      <c r="L12" s="80"/>
    </row>
    <row r="13" spans="1:12" s="4" customFormat="1" x14ac:dyDescent="0.25">
      <c r="B13" s="81"/>
      <c r="C13" s="94" t="s">
        <v>54</v>
      </c>
      <c r="D13" s="27"/>
      <c r="E13" s="28"/>
      <c r="F13" s="29"/>
      <c r="G13" s="82"/>
      <c r="H13" s="82"/>
    </row>
    <row r="14" spans="1:12" s="88" customFormat="1" x14ac:dyDescent="0.2">
      <c r="A14" s="83"/>
      <c r="B14" s="93" t="s">
        <v>15</v>
      </c>
      <c r="C14" s="84"/>
      <c r="D14" s="85"/>
      <c r="E14" s="86"/>
      <c r="F14" s="86"/>
      <c r="G14" s="86"/>
      <c r="H14" s="86"/>
      <c r="I14" s="87"/>
      <c r="J14" s="87"/>
      <c r="K14" s="87"/>
      <c r="L14" s="87"/>
    </row>
    <row r="15" spans="1:12" s="67" customFormat="1" ht="14.25" x14ac:dyDescent="0.2">
      <c r="A15" s="89"/>
      <c r="B15" s="89"/>
      <c r="C15" s="90"/>
      <c r="D15" s="91"/>
      <c r="E15" s="92"/>
      <c r="F15" s="92"/>
      <c r="G15" s="92"/>
      <c r="H15" s="92"/>
      <c r="I15" s="80"/>
      <c r="J15" s="80"/>
      <c r="K15" s="80"/>
      <c r="L15" s="80"/>
    </row>
    <row r="16" spans="1:12" s="4" customFormat="1" ht="14.25" customHeight="1" x14ac:dyDescent="0.25">
      <c r="A16" s="32"/>
      <c r="B16" s="33"/>
      <c r="C16" s="34"/>
      <c r="D16" s="32"/>
      <c r="E16" s="35"/>
      <c r="F16" s="36"/>
      <c r="G16" s="37"/>
      <c r="H16" s="5"/>
    </row>
    <row r="17" spans="1:12" s="4" customFormat="1" ht="8.25" customHeight="1" x14ac:dyDescent="0.25">
      <c r="A17" s="32"/>
      <c r="B17" s="33"/>
      <c r="C17" s="34"/>
      <c r="D17" s="32"/>
      <c r="E17" s="38"/>
      <c r="F17" s="36"/>
      <c r="G17" s="37"/>
      <c r="H17" s="5"/>
    </row>
    <row r="18" spans="1:12" s="4" customFormat="1" ht="75" customHeight="1" x14ac:dyDescent="0.25">
      <c r="A18" s="39">
        <v>10</v>
      </c>
      <c r="B18" s="40"/>
      <c r="C18" s="41" t="s">
        <v>18</v>
      </c>
      <c r="D18" s="42" t="s">
        <v>7</v>
      </c>
      <c r="E18" s="38">
        <v>4660.51</v>
      </c>
      <c r="F18" s="43"/>
      <c r="G18" s="44"/>
      <c r="H18" s="3">
        <v>0</v>
      </c>
    </row>
    <row r="19" spans="1:12" s="4" customFormat="1" ht="15" customHeight="1" x14ac:dyDescent="0.25">
      <c r="A19" s="42"/>
      <c r="B19" s="40"/>
      <c r="C19" s="41"/>
      <c r="D19" s="42"/>
      <c r="E19" s="38"/>
      <c r="F19" s="43"/>
      <c r="G19" s="44"/>
      <c r="H19" s="3"/>
      <c r="L19" s="45"/>
    </row>
    <row r="20" spans="1:12" s="4" customFormat="1" ht="61.5" customHeight="1" x14ac:dyDescent="0.25">
      <c r="A20" s="39">
        <v>11</v>
      </c>
      <c r="B20" s="40"/>
      <c r="C20" s="41" t="s">
        <v>17</v>
      </c>
      <c r="D20" s="42" t="s">
        <v>7</v>
      </c>
      <c r="E20" s="38">
        <v>4660.51</v>
      </c>
      <c r="F20" s="43"/>
      <c r="G20" s="44"/>
      <c r="H20" s="3">
        <v>0</v>
      </c>
    </row>
    <row r="21" spans="1:12" s="4" customFormat="1" x14ac:dyDescent="0.25">
      <c r="A21" s="39"/>
      <c r="B21" s="40"/>
      <c r="C21" s="41"/>
      <c r="D21" s="42"/>
      <c r="E21" s="38"/>
      <c r="F21" s="43"/>
      <c r="G21" s="44"/>
      <c r="H21" s="3"/>
    </row>
    <row r="22" spans="1:12" s="88" customFormat="1" x14ac:dyDescent="0.2">
      <c r="A22" s="83"/>
      <c r="B22" s="93" t="s">
        <v>19</v>
      </c>
      <c r="C22" s="84"/>
      <c r="D22" s="85"/>
      <c r="E22" s="86"/>
      <c r="F22" s="86"/>
      <c r="G22" s="86"/>
      <c r="H22" s="86"/>
      <c r="I22" s="87"/>
      <c r="J22" s="87"/>
      <c r="K22" s="87"/>
      <c r="L22" s="87"/>
    </row>
    <row r="23" spans="1:12" s="67" customFormat="1" ht="14.25" x14ac:dyDescent="0.2">
      <c r="A23" s="89"/>
      <c r="B23" s="89"/>
      <c r="C23" s="90"/>
      <c r="D23" s="91"/>
      <c r="E23" s="92"/>
      <c r="F23" s="92"/>
      <c r="G23" s="92"/>
      <c r="H23" s="92"/>
      <c r="I23" s="80"/>
      <c r="J23" s="80"/>
      <c r="K23" s="80"/>
      <c r="L23" s="80"/>
    </row>
    <row r="24" spans="1:12" s="4" customFormat="1" ht="14.25" customHeight="1" x14ac:dyDescent="0.25">
      <c r="A24" s="32"/>
      <c r="B24" s="33"/>
      <c r="C24" s="34"/>
      <c r="D24" s="32"/>
      <c r="E24" s="35"/>
      <c r="F24" s="36"/>
      <c r="G24" s="37"/>
      <c r="H24" s="5"/>
    </row>
    <row r="25" spans="1:12" s="4" customFormat="1" ht="14.25" customHeight="1" x14ac:dyDescent="0.25">
      <c r="A25" s="39">
        <v>20</v>
      </c>
      <c r="B25" s="40"/>
      <c r="C25" s="41" t="s">
        <v>20</v>
      </c>
      <c r="D25" s="42" t="s">
        <v>21</v>
      </c>
      <c r="E25" s="38">
        <v>2609.5</v>
      </c>
      <c r="F25" s="43"/>
      <c r="G25" s="44"/>
      <c r="H25" s="3">
        <f>E25*F25</f>
        <v>0</v>
      </c>
    </row>
    <row r="26" spans="1:12" s="4" customFormat="1" ht="15" customHeight="1" x14ac:dyDescent="0.25">
      <c r="A26" s="42"/>
      <c r="B26" s="40"/>
      <c r="C26" s="41"/>
      <c r="D26" s="42"/>
      <c r="E26" s="38"/>
      <c r="F26" s="43"/>
      <c r="G26" s="44"/>
      <c r="H26" s="3"/>
      <c r="L26" s="45"/>
    </row>
    <row r="27" spans="1:12" s="4" customFormat="1" ht="165.75" x14ac:dyDescent="0.25">
      <c r="A27" s="39">
        <f>A25+10</f>
        <v>30</v>
      </c>
      <c r="B27" s="40"/>
      <c r="C27" s="41" t="s">
        <v>22</v>
      </c>
      <c r="D27" s="42" t="s">
        <v>10</v>
      </c>
      <c r="E27" s="38">
        <v>2856.98</v>
      </c>
      <c r="F27" s="43"/>
      <c r="G27" s="44"/>
      <c r="H27" s="3">
        <f>E27*F27</f>
        <v>0</v>
      </c>
    </row>
    <row r="28" spans="1:12" x14ac:dyDescent="0.25">
      <c r="A28" s="42"/>
      <c r="B28" s="40"/>
      <c r="C28" s="41"/>
      <c r="D28" s="42"/>
      <c r="E28" s="38"/>
      <c r="F28" s="43"/>
      <c r="G28" s="44"/>
      <c r="H28" s="3"/>
      <c r="I28" s="4"/>
      <c r="J28" s="4"/>
      <c r="K28" s="4"/>
    </row>
    <row r="29" spans="1:12" s="88" customFormat="1" x14ac:dyDescent="0.2">
      <c r="A29" s="83"/>
      <c r="B29" s="93" t="s">
        <v>30</v>
      </c>
      <c r="C29" s="84"/>
      <c r="D29" s="85"/>
      <c r="E29" s="86"/>
      <c r="F29" s="86"/>
      <c r="G29" s="86"/>
      <c r="H29" s="86"/>
      <c r="I29" s="87"/>
      <c r="J29" s="87"/>
      <c r="K29" s="87"/>
      <c r="L29" s="87"/>
    </row>
    <row r="30" spans="1:12" s="67" customFormat="1" ht="14.25" x14ac:dyDescent="0.2">
      <c r="A30" s="89"/>
      <c r="B30" s="89"/>
      <c r="C30" s="90"/>
      <c r="D30" s="91"/>
      <c r="E30" s="92"/>
      <c r="F30" s="92"/>
      <c r="G30" s="92"/>
      <c r="H30" s="92"/>
      <c r="I30" s="80"/>
      <c r="J30" s="80"/>
      <c r="K30" s="80"/>
      <c r="L30" s="80"/>
    </row>
    <row r="31" spans="1:12" ht="165.75" x14ac:dyDescent="0.25">
      <c r="A31" s="39">
        <f>A27+10</f>
        <v>40</v>
      </c>
      <c r="B31" s="40"/>
      <c r="C31" s="41" t="s">
        <v>23</v>
      </c>
      <c r="D31" s="42" t="s">
        <v>10</v>
      </c>
      <c r="E31" s="38">
        <v>750.62099999999998</v>
      </c>
      <c r="F31" s="43"/>
      <c r="G31" s="44"/>
      <c r="H31" s="3">
        <f>E31*F31</f>
        <v>0</v>
      </c>
      <c r="I31" s="4"/>
      <c r="J31" s="4"/>
      <c r="K31" s="4"/>
    </row>
    <row r="32" spans="1:12" ht="12.75" customHeight="1" x14ac:dyDescent="0.25">
      <c r="A32" s="42"/>
      <c r="B32" s="40"/>
      <c r="C32" s="41"/>
      <c r="D32" s="42"/>
      <c r="E32" s="38"/>
      <c r="F32" s="43"/>
      <c r="G32" s="44"/>
      <c r="H32" s="3"/>
      <c r="I32" s="4"/>
      <c r="J32" s="4"/>
      <c r="K32" s="4"/>
    </row>
    <row r="33" spans="1:12" ht="140.25" customHeight="1" x14ac:dyDescent="0.25">
      <c r="A33" s="39">
        <f>A31+10</f>
        <v>50</v>
      </c>
      <c r="B33" s="40"/>
      <c r="C33" s="41" t="s">
        <v>24</v>
      </c>
      <c r="D33" s="42" t="s">
        <v>7</v>
      </c>
      <c r="E33" s="38">
        <v>2502.0700000000002</v>
      </c>
      <c r="F33" s="43"/>
      <c r="G33" s="44"/>
      <c r="H33" s="3">
        <f>E33*F33</f>
        <v>0</v>
      </c>
      <c r="I33" s="4"/>
      <c r="J33" s="4"/>
      <c r="K33" s="4"/>
    </row>
    <row r="34" spans="1:12" s="4" customFormat="1" ht="13.5" customHeight="1" x14ac:dyDescent="0.25">
      <c r="A34" s="42"/>
      <c r="B34" s="40"/>
      <c r="C34" s="41"/>
      <c r="D34" s="42"/>
      <c r="E34" s="38"/>
      <c r="F34" s="43"/>
      <c r="G34" s="44"/>
      <c r="H34" s="3"/>
      <c r="L34" s="46"/>
    </row>
    <row r="35" spans="1:12" ht="140.25" x14ac:dyDescent="0.25">
      <c r="A35" s="39">
        <f>A33+10</f>
        <v>60</v>
      </c>
      <c r="B35" s="40"/>
      <c r="C35" s="41" t="s">
        <v>25</v>
      </c>
      <c r="D35" s="39" t="s">
        <v>7</v>
      </c>
      <c r="E35" s="38">
        <v>2502.0700000000002</v>
      </c>
      <c r="F35" s="43"/>
      <c r="G35" s="44"/>
      <c r="H35" s="3">
        <f>E35*F35</f>
        <v>0</v>
      </c>
      <c r="I35" s="4"/>
      <c r="J35" s="4"/>
      <c r="K35" s="4"/>
    </row>
    <row r="36" spans="1:12" x14ac:dyDescent="0.25">
      <c r="A36" s="42"/>
      <c r="B36" s="40"/>
      <c r="C36" s="41"/>
      <c r="D36" s="39"/>
      <c r="E36" s="38"/>
      <c r="F36" s="43"/>
      <c r="G36" s="44"/>
      <c r="H36" s="3"/>
      <c r="I36" s="4"/>
      <c r="J36" s="4"/>
      <c r="K36" s="4"/>
    </row>
    <row r="37" spans="1:12" ht="267.75" x14ac:dyDescent="0.25">
      <c r="A37" s="39">
        <f>A35+10</f>
        <v>70</v>
      </c>
      <c r="B37" s="40"/>
      <c r="C37" s="41" t="s">
        <v>26</v>
      </c>
      <c r="D37" s="39" t="s">
        <v>7</v>
      </c>
      <c r="E37" s="38">
        <v>2505.0700000000002</v>
      </c>
      <c r="F37" s="43"/>
      <c r="G37" s="44"/>
      <c r="H37" s="3">
        <f>E37*F37</f>
        <v>0</v>
      </c>
      <c r="I37" s="4"/>
      <c r="J37" s="4"/>
      <c r="K37" s="4"/>
    </row>
    <row r="38" spans="1:12" x14ac:dyDescent="0.25">
      <c r="A38" s="42"/>
      <c r="B38" s="40"/>
      <c r="C38" s="41"/>
      <c r="D38" s="39"/>
      <c r="E38" s="38"/>
      <c r="F38" s="43"/>
      <c r="G38" s="44"/>
      <c r="H38" s="3"/>
      <c r="I38" s="4"/>
      <c r="J38" s="4"/>
      <c r="K38" s="4"/>
    </row>
    <row r="39" spans="1:12" ht="27" customHeight="1" x14ac:dyDescent="0.25">
      <c r="A39" s="39">
        <f>A37+10</f>
        <v>80</v>
      </c>
      <c r="B39" s="40"/>
      <c r="C39" s="41" t="s">
        <v>27</v>
      </c>
      <c r="D39" s="39" t="s">
        <v>28</v>
      </c>
      <c r="E39" s="38">
        <v>455.76</v>
      </c>
      <c r="F39" s="43"/>
      <c r="G39" s="44"/>
      <c r="H39" s="3">
        <f>E39*F39</f>
        <v>0</v>
      </c>
      <c r="I39" s="4"/>
      <c r="J39" s="4"/>
      <c r="K39" s="4"/>
    </row>
    <row r="40" spans="1:12" x14ac:dyDescent="0.25">
      <c r="A40" s="42"/>
      <c r="B40" s="40"/>
      <c r="C40" s="41"/>
      <c r="D40" s="39"/>
      <c r="E40" s="38"/>
      <c r="F40" s="43"/>
      <c r="G40" s="44"/>
      <c r="H40" s="3"/>
      <c r="I40" s="4"/>
      <c r="J40" s="4"/>
      <c r="K40" s="4"/>
    </row>
    <row r="41" spans="1:12" s="4" customFormat="1" ht="153" x14ac:dyDescent="0.25">
      <c r="A41" s="39">
        <f>A39+10</f>
        <v>90</v>
      </c>
      <c r="B41" s="40"/>
      <c r="C41" s="41" t="s">
        <v>29</v>
      </c>
      <c r="D41" s="39" t="s">
        <v>7</v>
      </c>
      <c r="E41" s="38">
        <v>427.77</v>
      </c>
      <c r="F41" s="43"/>
      <c r="G41" s="44"/>
      <c r="H41" s="3">
        <f>E41*F41</f>
        <v>0</v>
      </c>
    </row>
    <row r="42" spans="1:12" s="4" customFormat="1" x14ac:dyDescent="0.25">
      <c r="A42" s="39"/>
      <c r="B42" s="40"/>
      <c r="C42" s="41"/>
      <c r="D42" s="39"/>
      <c r="E42" s="38"/>
      <c r="F42" s="43"/>
      <c r="G42" s="44"/>
      <c r="H42" s="3"/>
    </row>
    <row r="43" spans="1:12" s="88" customFormat="1" x14ac:dyDescent="0.2">
      <c r="A43" s="83"/>
      <c r="B43" s="93" t="s">
        <v>31</v>
      </c>
      <c r="C43" s="84"/>
      <c r="D43" s="85"/>
      <c r="E43" s="86"/>
      <c r="F43" s="86"/>
      <c r="G43" s="86"/>
      <c r="H43" s="86"/>
      <c r="I43" s="87"/>
      <c r="J43" s="87"/>
      <c r="K43" s="87"/>
      <c r="L43" s="87"/>
    </row>
    <row r="44" spans="1:12" s="67" customFormat="1" ht="14.25" x14ac:dyDescent="0.2">
      <c r="A44" s="89"/>
      <c r="B44" s="89"/>
      <c r="C44" s="90"/>
      <c r="D44" s="91"/>
      <c r="E44" s="92"/>
      <c r="F44" s="92"/>
      <c r="G44" s="92"/>
      <c r="H44" s="92"/>
      <c r="I44" s="80"/>
      <c r="J44" s="80"/>
      <c r="K44" s="80"/>
      <c r="L44" s="80"/>
    </row>
    <row r="45" spans="1:12" s="4" customFormat="1" ht="63.75" x14ac:dyDescent="0.25">
      <c r="A45" s="39">
        <f>A41+10</f>
        <v>100</v>
      </c>
      <c r="B45" s="40"/>
      <c r="C45" s="41" t="s">
        <v>20</v>
      </c>
      <c r="D45" s="39" t="s">
        <v>21</v>
      </c>
      <c r="E45" s="38">
        <v>3812.3</v>
      </c>
      <c r="F45" s="43"/>
      <c r="G45" s="44"/>
      <c r="H45" s="3">
        <f>E45*F45</f>
        <v>0</v>
      </c>
    </row>
    <row r="46" spans="1:12" s="4" customFormat="1" x14ac:dyDescent="0.25">
      <c r="A46" s="39"/>
      <c r="B46" s="40"/>
      <c r="C46" s="41"/>
      <c r="D46" s="39"/>
      <c r="E46" s="38"/>
      <c r="F46" s="43"/>
      <c r="G46" s="44"/>
      <c r="H46" s="3"/>
    </row>
    <row r="47" spans="1:12" s="4" customFormat="1" ht="165.75" x14ac:dyDescent="0.25">
      <c r="A47" s="39">
        <f>A45+10</f>
        <v>110</v>
      </c>
      <c r="B47" s="40"/>
      <c r="C47" s="41" t="s">
        <v>22</v>
      </c>
      <c r="D47" s="39" t="s">
        <v>10</v>
      </c>
      <c r="E47" s="38">
        <v>15.93</v>
      </c>
      <c r="F47" s="43"/>
      <c r="G47" s="44"/>
      <c r="H47" s="3">
        <f>E47*F47</f>
        <v>0</v>
      </c>
    </row>
    <row r="48" spans="1:12" s="4" customFormat="1" x14ac:dyDescent="0.25">
      <c r="A48" s="39"/>
      <c r="B48" s="40"/>
      <c r="C48" s="41"/>
      <c r="D48" s="39"/>
      <c r="E48" s="38"/>
      <c r="F48" s="43"/>
      <c r="G48" s="44"/>
      <c r="H48" s="3"/>
    </row>
    <row r="49" spans="1:12" s="88" customFormat="1" x14ac:dyDescent="0.2">
      <c r="A49" s="83"/>
      <c r="B49" s="93" t="s">
        <v>30</v>
      </c>
      <c r="C49" s="84"/>
      <c r="D49" s="85"/>
      <c r="E49" s="86"/>
      <c r="F49" s="86"/>
      <c r="G49" s="86"/>
      <c r="H49" s="86"/>
      <c r="I49" s="87"/>
      <c r="J49" s="87"/>
      <c r="K49" s="87"/>
      <c r="L49" s="87"/>
    </row>
    <row r="50" spans="1:12" s="67" customFormat="1" ht="14.25" x14ac:dyDescent="0.2">
      <c r="A50" s="89"/>
      <c r="B50" s="89"/>
      <c r="C50" s="90"/>
      <c r="D50" s="91"/>
      <c r="E50" s="92"/>
      <c r="F50" s="92"/>
      <c r="G50" s="92"/>
      <c r="H50" s="92"/>
      <c r="I50" s="80"/>
      <c r="J50" s="80"/>
      <c r="K50" s="80"/>
      <c r="L50" s="80"/>
    </row>
    <row r="51" spans="1:12" s="4" customFormat="1" ht="165.75" x14ac:dyDescent="0.25">
      <c r="A51" s="39">
        <f>A47+10</f>
        <v>120</v>
      </c>
      <c r="B51" s="40"/>
      <c r="C51" s="41" t="s">
        <v>23</v>
      </c>
      <c r="D51" s="39" t="s">
        <v>10</v>
      </c>
      <c r="E51" s="38">
        <v>1344.88</v>
      </c>
      <c r="F51" s="43"/>
      <c r="G51" s="44"/>
      <c r="H51" s="3">
        <f>E51*F51</f>
        <v>0</v>
      </c>
    </row>
    <row r="52" spans="1:12" s="4" customFormat="1" x14ac:dyDescent="0.25">
      <c r="A52" s="39"/>
      <c r="B52" s="40"/>
      <c r="C52" s="41"/>
      <c r="D52" s="39"/>
      <c r="E52" s="38"/>
      <c r="F52" s="43"/>
      <c r="G52" s="44"/>
      <c r="H52" s="3"/>
    </row>
    <row r="53" spans="1:12" s="4" customFormat="1" ht="140.25" x14ac:dyDescent="0.25">
      <c r="A53" s="39">
        <f>A51+10</f>
        <v>130</v>
      </c>
      <c r="B53" s="40"/>
      <c r="C53" s="41" t="s">
        <v>24</v>
      </c>
      <c r="D53" s="39" t="s">
        <v>7</v>
      </c>
      <c r="E53" s="38">
        <v>1344.88</v>
      </c>
      <c r="F53" s="43"/>
      <c r="G53" s="44"/>
      <c r="H53" s="3">
        <f>E53*F53</f>
        <v>0</v>
      </c>
    </row>
    <row r="54" spans="1:12" s="4" customFormat="1" x14ac:dyDescent="0.25">
      <c r="A54" s="39"/>
      <c r="B54" s="40"/>
      <c r="C54" s="41"/>
      <c r="D54" s="39"/>
      <c r="E54" s="35"/>
      <c r="F54" s="36"/>
      <c r="G54" s="37"/>
      <c r="H54" s="5"/>
    </row>
    <row r="55" spans="1:12" s="4" customFormat="1" ht="140.25" x14ac:dyDescent="0.25">
      <c r="A55" s="12">
        <f>A53+10</f>
        <v>140</v>
      </c>
      <c r="B55" s="27"/>
      <c r="C55" s="50" t="s">
        <v>25</v>
      </c>
      <c r="D55" s="27" t="s">
        <v>7</v>
      </c>
      <c r="E55" s="28">
        <v>1344.88</v>
      </c>
      <c r="F55" s="29"/>
      <c r="G55" s="48"/>
      <c r="H55" s="49">
        <f>E55*F55</f>
        <v>0</v>
      </c>
    </row>
    <row r="56" spans="1:12" s="4" customFormat="1" x14ac:dyDescent="0.25">
      <c r="A56" s="27"/>
      <c r="B56" s="27"/>
      <c r="C56" s="47"/>
      <c r="D56" s="27"/>
      <c r="E56" s="28"/>
      <c r="F56" s="29"/>
      <c r="G56" s="48"/>
      <c r="H56" s="49"/>
    </row>
    <row r="57" spans="1:12" s="4" customFormat="1" ht="63" customHeight="1" x14ac:dyDescent="0.25">
      <c r="A57" s="12">
        <f>A55+10</f>
        <v>150</v>
      </c>
      <c r="B57" s="51"/>
      <c r="C57" s="47" t="s">
        <v>26</v>
      </c>
      <c r="D57" s="27" t="s">
        <v>7</v>
      </c>
      <c r="E57" s="28">
        <v>1344.88</v>
      </c>
      <c r="F57" s="29"/>
      <c r="G57" s="48"/>
      <c r="H57" s="49">
        <f>E57*F57</f>
        <v>0</v>
      </c>
    </row>
    <row r="58" spans="1:12" s="4" customFormat="1" x14ac:dyDescent="0.25">
      <c r="A58" s="27"/>
      <c r="B58" s="27"/>
      <c r="C58" s="47"/>
      <c r="D58" s="27"/>
      <c r="E58" s="28"/>
      <c r="F58" s="29"/>
      <c r="G58" s="48"/>
      <c r="H58" s="49"/>
    </row>
    <row r="59" spans="1:12" s="4" customFormat="1" ht="76.5" x14ac:dyDescent="0.25">
      <c r="A59" s="12">
        <f>A57+10</f>
        <v>160</v>
      </c>
      <c r="B59" s="51"/>
      <c r="C59" s="52" t="s">
        <v>27</v>
      </c>
      <c r="D59" s="51" t="s">
        <v>28</v>
      </c>
      <c r="E59" s="28">
        <v>336.09</v>
      </c>
      <c r="F59" s="29"/>
      <c r="G59" s="48"/>
      <c r="H59" s="49">
        <f>E59*F59</f>
        <v>0</v>
      </c>
    </row>
    <row r="60" spans="1:12" s="4" customFormat="1" x14ac:dyDescent="0.25">
      <c r="A60" s="27"/>
      <c r="B60" s="27"/>
      <c r="C60" s="47"/>
      <c r="D60" s="27"/>
      <c r="E60" s="28"/>
      <c r="F60" s="29"/>
      <c r="G60" s="48"/>
      <c r="H60" s="49"/>
    </row>
    <row r="61" spans="1:12" s="4" customFormat="1" ht="153" x14ac:dyDescent="0.25">
      <c r="A61" s="12">
        <f>A59+10</f>
        <v>170</v>
      </c>
      <c r="B61" s="27"/>
      <c r="C61" s="47" t="s">
        <v>29</v>
      </c>
      <c r="D61" s="27" t="s">
        <v>7</v>
      </c>
      <c r="E61" s="28">
        <v>385.63</v>
      </c>
      <c r="F61" s="29"/>
      <c r="G61" s="48"/>
      <c r="H61" s="49">
        <f>E61*F61</f>
        <v>0</v>
      </c>
    </row>
    <row r="62" spans="1:12" s="4" customFormat="1" x14ac:dyDescent="0.25">
      <c r="A62" s="27"/>
      <c r="B62" s="27"/>
      <c r="C62" s="47"/>
      <c r="D62" s="27"/>
      <c r="E62" s="28"/>
      <c r="F62" s="29"/>
      <c r="G62" s="48"/>
      <c r="H62" s="49"/>
    </row>
    <row r="63" spans="1:12" s="88" customFormat="1" x14ac:dyDescent="0.2">
      <c r="A63" s="83"/>
      <c r="B63" s="93" t="s">
        <v>32</v>
      </c>
      <c r="C63" s="84"/>
      <c r="D63" s="85"/>
      <c r="E63" s="86"/>
      <c r="F63" s="86"/>
      <c r="G63" s="86"/>
      <c r="H63" s="86"/>
      <c r="I63" s="87"/>
      <c r="J63" s="87"/>
      <c r="K63" s="87"/>
      <c r="L63" s="87"/>
    </row>
    <row r="64" spans="1:12" s="67" customFormat="1" ht="14.25" x14ac:dyDescent="0.2">
      <c r="A64" s="89"/>
      <c r="B64" s="89"/>
      <c r="C64" s="90"/>
      <c r="D64" s="91"/>
      <c r="E64" s="92"/>
      <c r="F64" s="92"/>
      <c r="G64" s="92"/>
      <c r="H64" s="92"/>
      <c r="I64" s="80"/>
      <c r="J64" s="80"/>
      <c r="K64" s="80"/>
      <c r="L64" s="80"/>
    </row>
    <row r="65" spans="1:12" s="4" customFormat="1" ht="63.75" x14ac:dyDescent="0.25">
      <c r="A65" s="12">
        <f>A61+10</f>
        <v>180</v>
      </c>
      <c r="B65" s="27"/>
      <c r="C65" s="47" t="s">
        <v>33</v>
      </c>
      <c r="D65" s="27" t="s">
        <v>10</v>
      </c>
      <c r="E65" s="28">
        <v>44.52</v>
      </c>
      <c r="F65" s="29"/>
      <c r="G65" s="48"/>
      <c r="H65" s="49">
        <f>E65*F65</f>
        <v>0</v>
      </c>
    </row>
    <row r="66" spans="1:12" s="4" customFormat="1" x14ac:dyDescent="0.25">
      <c r="A66" s="27"/>
      <c r="B66" s="27"/>
      <c r="C66" s="47"/>
      <c r="D66" s="27"/>
      <c r="E66" s="28"/>
      <c r="F66" s="29"/>
      <c r="G66" s="48"/>
      <c r="H66" s="49"/>
    </row>
    <row r="67" spans="1:12" s="4" customFormat="1" ht="114.75" x14ac:dyDescent="0.25">
      <c r="A67" s="12">
        <f>A65+10</f>
        <v>190</v>
      </c>
      <c r="B67" s="27"/>
      <c r="C67" s="47" t="s">
        <v>34</v>
      </c>
      <c r="D67" s="27" t="s">
        <v>7</v>
      </c>
      <c r="E67" s="28">
        <v>124.4</v>
      </c>
      <c r="F67" s="29"/>
      <c r="G67" s="48"/>
      <c r="H67" s="49">
        <f>E67*F67</f>
        <v>0</v>
      </c>
    </row>
    <row r="68" spans="1:12" s="4" customFormat="1" x14ac:dyDescent="0.25">
      <c r="A68" s="27"/>
      <c r="B68" s="27"/>
      <c r="C68" s="47"/>
      <c r="D68" s="27"/>
      <c r="E68" s="28"/>
      <c r="F68" s="29"/>
      <c r="G68" s="48"/>
      <c r="H68" s="49"/>
    </row>
    <row r="69" spans="1:12" s="4" customFormat="1" ht="89.25" x14ac:dyDescent="0.25">
      <c r="A69" s="12">
        <f>A67+10</f>
        <v>200</v>
      </c>
      <c r="B69" s="27"/>
      <c r="C69" s="47" t="s">
        <v>35</v>
      </c>
      <c r="D69" s="27" t="s">
        <v>36</v>
      </c>
      <c r="E69" s="28">
        <v>3454</v>
      </c>
      <c r="F69" s="29"/>
      <c r="G69" s="48"/>
      <c r="H69" s="49">
        <f>E69*F69</f>
        <v>0</v>
      </c>
    </row>
    <row r="70" spans="1:12" s="4" customFormat="1" x14ac:dyDescent="0.25">
      <c r="A70" s="12"/>
      <c r="B70" s="27"/>
      <c r="C70" s="47"/>
      <c r="D70" s="27"/>
      <c r="E70" s="28"/>
      <c r="F70" s="29"/>
      <c r="G70" s="48"/>
      <c r="H70" s="49"/>
    </row>
    <row r="71" spans="1:12" s="4" customFormat="1" ht="89.25" x14ac:dyDescent="0.25">
      <c r="A71" s="12">
        <f>A69+10</f>
        <v>210</v>
      </c>
      <c r="B71" s="27"/>
      <c r="C71" s="47" t="s">
        <v>37</v>
      </c>
      <c r="D71" s="27" t="s">
        <v>10</v>
      </c>
      <c r="E71" s="28">
        <v>19.5</v>
      </c>
      <c r="F71" s="29"/>
      <c r="G71" s="48"/>
      <c r="H71" s="49">
        <f>E71*F71</f>
        <v>0</v>
      </c>
    </row>
    <row r="72" spans="1:12" s="4" customFormat="1" x14ac:dyDescent="0.25">
      <c r="A72" s="27"/>
      <c r="B72" s="27"/>
      <c r="C72" s="47"/>
      <c r="D72" s="27"/>
      <c r="E72" s="28"/>
      <c r="F72" s="29"/>
      <c r="G72" s="48"/>
      <c r="H72" s="49"/>
    </row>
    <row r="73" spans="1:12" s="4" customFormat="1" ht="76.5" x14ac:dyDescent="0.25">
      <c r="A73" s="12">
        <f>A71+10</f>
        <v>220</v>
      </c>
      <c r="B73" s="27"/>
      <c r="C73" s="47" t="s">
        <v>38</v>
      </c>
      <c r="D73" s="27" t="s">
        <v>7</v>
      </c>
      <c r="E73" s="28">
        <v>33</v>
      </c>
      <c r="F73" s="29"/>
      <c r="G73" s="48"/>
      <c r="H73" s="49">
        <f>E73*F73</f>
        <v>0</v>
      </c>
    </row>
    <row r="74" spans="1:12" s="4" customFormat="1" x14ac:dyDescent="0.25">
      <c r="A74" s="12"/>
      <c r="B74" s="27"/>
      <c r="C74" s="47"/>
      <c r="D74" s="27"/>
      <c r="E74" s="53"/>
      <c r="F74" s="29"/>
      <c r="G74" s="48"/>
      <c r="H74" s="49"/>
    </row>
    <row r="75" spans="1:12" s="4" customFormat="1" ht="63.75" x14ac:dyDescent="0.25">
      <c r="A75" s="12">
        <v>230</v>
      </c>
      <c r="B75" s="27"/>
      <c r="C75" s="47" t="s">
        <v>39</v>
      </c>
      <c r="D75" s="27" t="s">
        <v>10</v>
      </c>
      <c r="E75" s="28">
        <v>12.6</v>
      </c>
      <c r="F75" s="29"/>
      <c r="G75" s="48"/>
      <c r="H75" s="49"/>
    </row>
    <row r="76" spans="1:12" s="4" customFormat="1" x14ac:dyDescent="0.25">
      <c r="A76" s="12"/>
      <c r="B76" s="27"/>
      <c r="C76" s="47"/>
      <c r="D76" s="27"/>
      <c r="E76" s="53"/>
      <c r="F76" s="29"/>
      <c r="G76" s="48"/>
      <c r="H76" s="49"/>
    </row>
    <row r="77" spans="1:12" s="4" customFormat="1" ht="63.75" x14ac:dyDescent="0.25">
      <c r="A77" s="12">
        <f>A75+10</f>
        <v>240</v>
      </c>
      <c r="B77" s="54"/>
      <c r="C77" s="54" t="s">
        <v>40</v>
      </c>
      <c r="D77" s="54" t="s">
        <v>10</v>
      </c>
      <c r="E77" s="31">
        <v>36.270000000000003</v>
      </c>
      <c r="F77" s="55"/>
      <c r="G77" s="56"/>
      <c r="H77" s="23">
        <f t="shared" ref="H77" si="0">F77*E77</f>
        <v>0</v>
      </c>
    </row>
    <row r="78" spans="1:12" s="4" customFormat="1" x14ac:dyDescent="0.25">
      <c r="A78" s="12"/>
      <c r="B78" s="54"/>
      <c r="C78" s="54"/>
      <c r="D78" s="54"/>
      <c r="E78" s="31"/>
      <c r="F78" s="55"/>
      <c r="G78" s="56"/>
      <c r="H78" s="23"/>
    </row>
    <row r="79" spans="1:12" s="88" customFormat="1" x14ac:dyDescent="0.2">
      <c r="A79" s="83"/>
      <c r="B79" s="93" t="s">
        <v>16</v>
      </c>
      <c r="C79" s="84"/>
      <c r="D79" s="85"/>
      <c r="E79" s="86"/>
      <c r="F79" s="86"/>
      <c r="G79" s="86"/>
      <c r="H79" s="86"/>
      <c r="I79" s="87"/>
      <c r="J79" s="87"/>
      <c r="K79" s="87"/>
      <c r="L79" s="87"/>
    </row>
    <row r="80" spans="1:12" s="67" customFormat="1" ht="14.25" x14ac:dyDescent="0.2">
      <c r="A80" s="89"/>
      <c r="B80" s="89"/>
      <c r="C80" s="90"/>
      <c r="D80" s="91"/>
      <c r="E80" s="92"/>
      <c r="F80" s="92"/>
      <c r="G80" s="92"/>
      <c r="H80" s="92"/>
      <c r="I80" s="80"/>
      <c r="J80" s="80"/>
      <c r="K80" s="80"/>
      <c r="L80" s="80"/>
    </row>
    <row r="81" spans="1:8" s="4" customFormat="1" ht="76.5" x14ac:dyDescent="0.25">
      <c r="A81" s="6">
        <f>A77+10</f>
        <v>250</v>
      </c>
      <c r="B81" s="6"/>
      <c r="C81" s="25" t="s">
        <v>41</v>
      </c>
      <c r="D81" s="26" t="s">
        <v>9</v>
      </c>
      <c r="E81" s="57">
        <v>260</v>
      </c>
      <c r="F81" s="7"/>
      <c r="G81" s="8"/>
      <c r="H81" s="9">
        <f>E81*F81</f>
        <v>0</v>
      </c>
    </row>
    <row r="82" spans="1:8" s="4" customFormat="1" x14ac:dyDescent="0.25">
      <c r="A82" s="32"/>
      <c r="B82" s="40"/>
      <c r="C82" s="41"/>
      <c r="D82" s="39"/>
      <c r="E82" s="35"/>
      <c r="F82" s="36"/>
      <c r="G82" s="37"/>
      <c r="H82" s="5"/>
    </row>
    <row r="83" spans="1:8" s="4" customFormat="1" ht="63.75" x14ac:dyDescent="0.25">
      <c r="A83" s="39">
        <f>A81+10</f>
        <v>260</v>
      </c>
      <c r="B83" s="40"/>
      <c r="C83" s="41" t="s">
        <v>42</v>
      </c>
      <c r="D83" s="39" t="s">
        <v>21</v>
      </c>
      <c r="E83" s="38">
        <v>6430.05</v>
      </c>
      <c r="F83" s="43"/>
      <c r="G83" s="44"/>
      <c r="H83" s="3">
        <f>E83*F83</f>
        <v>0</v>
      </c>
    </row>
    <row r="84" spans="1:8" s="4" customFormat="1" x14ac:dyDescent="0.25">
      <c r="A84" s="42"/>
      <c r="B84" s="40"/>
      <c r="C84" s="41"/>
      <c r="D84" s="39"/>
      <c r="E84" s="38"/>
      <c r="F84" s="43"/>
      <c r="G84" s="44"/>
      <c r="H84" s="3"/>
    </row>
    <row r="85" spans="1:8" s="4" customFormat="1" ht="76.5" x14ac:dyDescent="0.25">
      <c r="A85" s="39">
        <f>A83+10</f>
        <v>270</v>
      </c>
      <c r="B85" s="40"/>
      <c r="C85" s="41" t="s">
        <v>43</v>
      </c>
      <c r="D85" s="39" t="s">
        <v>44</v>
      </c>
      <c r="E85" s="38">
        <v>64300.5</v>
      </c>
      <c r="F85" s="43"/>
      <c r="G85" s="44"/>
      <c r="H85" s="3">
        <f>E85*F85</f>
        <v>0</v>
      </c>
    </row>
    <row r="86" spans="1:8" s="4" customFormat="1" x14ac:dyDescent="0.25">
      <c r="A86" s="42"/>
      <c r="B86" s="40"/>
      <c r="C86" s="41"/>
      <c r="D86" s="39"/>
      <c r="E86" s="38"/>
      <c r="F86" s="43"/>
      <c r="G86" s="44"/>
      <c r="H86" s="3"/>
    </row>
    <row r="87" spans="1:8" s="4" customFormat="1" ht="38.25" x14ac:dyDescent="0.25">
      <c r="A87" s="6">
        <f>A85+10</f>
        <v>280</v>
      </c>
      <c r="B87" s="6"/>
      <c r="C87" s="25" t="s">
        <v>45</v>
      </c>
      <c r="D87" s="26" t="s">
        <v>7</v>
      </c>
      <c r="E87" s="57">
        <v>4660.51</v>
      </c>
      <c r="F87" s="7"/>
      <c r="G87" s="8"/>
      <c r="H87" s="9">
        <f>E87*F87</f>
        <v>0</v>
      </c>
    </row>
    <row r="88" spans="1:8" s="4" customFormat="1" x14ac:dyDescent="0.25">
      <c r="A88" s="42"/>
      <c r="B88" s="40"/>
      <c r="C88" s="41"/>
      <c r="D88" s="39"/>
      <c r="E88" s="38"/>
      <c r="F88" s="43"/>
      <c r="G88" s="44"/>
      <c r="H88" s="3"/>
    </row>
    <row r="89" spans="1:8" s="4" customFormat="1" ht="66.75" customHeight="1" x14ac:dyDescent="0.25">
      <c r="A89" s="6">
        <f>A87+10</f>
        <v>290</v>
      </c>
      <c r="B89" s="6"/>
      <c r="C89" s="25" t="s">
        <v>46</v>
      </c>
      <c r="D89" s="26" t="s">
        <v>8</v>
      </c>
      <c r="E89" s="57">
        <v>4</v>
      </c>
      <c r="F89" s="7"/>
      <c r="G89" s="8"/>
      <c r="H89" s="9">
        <f>E89*F89</f>
        <v>0</v>
      </c>
    </row>
    <row r="90" spans="1:8" s="4" customFormat="1" x14ac:dyDescent="0.25">
      <c r="A90" s="39"/>
      <c r="B90" s="40"/>
      <c r="C90" s="41"/>
      <c r="D90" s="39"/>
      <c r="E90" s="38"/>
      <c r="F90" s="43"/>
      <c r="G90" s="44"/>
      <c r="H90" s="3"/>
    </row>
    <row r="91" spans="1:8" s="4" customFormat="1" x14ac:dyDescent="0.25">
      <c r="A91" s="10"/>
      <c r="B91" s="11"/>
      <c r="C91" s="1"/>
      <c r="D91" s="12"/>
      <c r="E91" s="13"/>
      <c r="F91" s="14"/>
      <c r="G91" s="15" t="s">
        <v>11</v>
      </c>
      <c r="H91" s="16">
        <f>SUM(H25:H90)</f>
        <v>0</v>
      </c>
    </row>
    <row r="92" spans="1:8" x14ac:dyDescent="0.25">
      <c r="A92" s="17"/>
      <c r="B92" s="18"/>
      <c r="D92" s="12"/>
      <c r="E92" s="13"/>
      <c r="G92" s="15" t="s">
        <v>12</v>
      </c>
      <c r="H92" s="19">
        <f>H91*0.16</f>
        <v>0</v>
      </c>
    </row>
    <row r="93" spans="1:8" x14ac:dyDescent="0.25">
      <c r="A93" s="20"/>
      <c r="B93" s="58"/>
      <c r="D93" s="12"/>
      <c r="E93" s="13"/>
      <c r="G93" s="15" t="s">
        <v>13</v>
      </c>
      <c r="H93" s="16">
        <f>H92+H91</f>
        <v>0</v>
      </c>
    </row>
    <row r="94" spans="1:8" x14ac:dyDescent="0.25">
      <c r="A94" s="10"/>
      <c r="B94" s="11"/>
      <c r="C94" s="21" t="s">
        <v>14</v>
      </c>
      <c r="D94" s="12"/>
      <c r="E94" s="13"/>
      <c r="H94" s="23"/>
    </row>
    <row r="95" spans="1:8" ht="12" customHeight="1" x14ac:dyDescent="0.25">
      <c r="A95" s="17"/>
      <c r="B95" s="18"/>
      <c r="C95" s="59"/>
      <c r="D95" s="60"/>
      <c r="E95" s="60"/>
      <c r="F95" s="61"/>
      <c r="H95" s="23"/>
    </row>
    <row r="96" spans="1:8" s="2" customFormat="1" x14ac:dyDescent="0.25">
      <c r="A96" s="17"/>
      <c r="B96" s="24"/>
      <c r="C96" s="1"/>
      <c r="D96" s="12"/>
      <c r="E96" s="13"/>
      <c r="F96" s="14"/>
      <c r="G96" s="22"/>
      <c r="H96" s="23"/>
    </row>
    <row r="97" spans="8:8" x14ac:dyDescent="0.25">
      <c r="H97" s="23"/>
    </row>
    <row r="98" spans="8:8" x14ac:dyDescent="0.25">
      <c r="H98" s="23"/>
    </row>
    <row r="99" spans="8:8" x14ac:dyDescent="0.25">
      <c r="H99" s="23"/>
    </row>
    <row r="100" spans="8:8" x14ac:dyDescent="0.25">
      <c r="H100" s="23"/>
    </row>
    <row r="101" spans="8:8" x14ac:dyDescent="0.25">
      <c r="H101" s="23"/>
    </row>
    <row r="102" spans="8:8" x14ac:dyDescent="0.25">
      <c r="H102" s="23"/>
    </row>
    <row r="103" spans="8:8" x14ac:dyDescent="0.25">
      <c r="H103" s="23"/>
    </row>
    <row r="104" spans="8:8" x14ac:dyDescent="0.25">
      <c r="H104" s="23"/>
    </row>
    <row r="105" spans="8:8" x14ac:dyDescent="0.25">
      <c r="H105" s="23"/>
    </row>
    <row r="106" spans="8:8" x14ac:dyDescent="0.25">
      <c r="H106" s="23"/>
    </row>
    <row r="107" spans="8:8" x14ac:dyDescent="0.25">
      <c r="H107" s="23"/>
    </row>
    <row r="108" spans="8:8" x14ac:dyDescent="0.25">
      <c r="H108" s="23"/>
    </row>
    <row r="109" spans="8:8" x14ac:dyDescent="0.25">
      <c r="H109" s="23"/>
    </row>
    <row r="110" spans="8:8" x14ac:dyDescent="0.25">
      <c r="H110" s="23"/>
    </row>
    <row r="111" spans="8:8" x14ac:dyDescent="0.25">
      <c r="H111" s="23"/>
    </row>
    <row r="112" spans="8:8" x14ac:dyDescent="0.25">
      <c r="H112" s="23"/>
    </row>
    <row r="113" spans="8:8" x14ac:dyDescent="0.25">
      <c r="H113" s="23"/>
    </row>
    <row r="114" spans="8:8" x14ac:dyDescent="0.25">
      <c r="H114" s="23"/>
    </row>
    <row r="115" spans="8:8" x14ac:dyDescent="0.25">
      <c r="H115" s="23"/>
    </row>
    <row r="116" spans="8:8" x14ac:dyDescent="0.25">
      <c r="H116" s="23"/>
    </row>
    <row r="117" spans="8:8" x14ac:dyDescent="0.25">
      <c r="H117" s="23"/>
    </row>
    <row r="118" spans="8:8" x14ac:dyDescent="0.25">
      <c r="H118" s="23"/>
    </row>
    <row r="119" spans="8:8" x14ac:dyDescent="0.25">
      <c r="H119" s="23"/>
    </row>
    <row r="120" spans="8:8" x14ac:dyDescent="0.25">
      <c r="H120" s="23"/>
    </row>
    <row r="121" spans="8:8" x14ac:dyDescent="0.25">
      <c r="H121" s="23"/>
    </row>
    <row r="122" spans="8:8" x14ac:dyDescent="0.25">
      <c r="H122" s="23"/>
    </row>
    <row r="123" spans="8:8" x14ac:dyDescent="0.25">
      <c r="H123" s="23"/>
    </row>
    <row r="124" spans="8:8" x14ac:dyDescent="0.25">
      <c r="H124" s="23"/>
    </row>
    <row r="125" spans="8:8" x14ac:dyDescent="0.25">
      <c r="H125" s="23"/>
    </row>
    <row r="126" spans="8:8" x14ac:dyDescent="0.25">
      <c r="H126" s="23"/>
    </row>
    <row r="127" spans="8:8" x14ac:dyDescent="0.25">
      <c r="H127" s="23"/>
    </row>
    <row r="128" spans="8:8" x14ac:dyDescent="0.25">
      <c r="H128" s="23"/>
    </row>
    <row r="129" spans="8:8" x14ac:dyDescent="0.25">
      <c r="H129" s="23"/>
    </row>
    <row r="130" spans="8:8" x14ac:dyDescent="0.25">
      <c r="H130" s="23"/>
    </row>
    <row r="131" spans="8:8" x14ac:dyDescent="0.25">
      <c r="H131" s="23"/>
    </row>
    <row r="132" spans="8:8" x14ac:dyDescent="0.25">
      <c r="H132" s="23"/>
    </row>
    <row r="133" spans="8:8" x14ac:dyDescent="0.25">
      <c r="H133" s="23"/>
    </row>
    <row r="134" spans="8:8" x14ac:dyDescent="0.25">
      <c r="H134" s="23"/>
    </row>
    <row r="135" spans="8:8" x14ac:dyDescent="0.25">
      <c r="H135" s="23"/>
    </row>
    <row r="136" spans="8:8" x14ac:dyDescent="0.25">
      <c r="H136" s="23"/>
    </row>
    <row r="137" spans="8:8" x14ac:dyDescent="0.25">
      <c r="H137" s="23"/>
    </row>
    <row r="138" spans="8:8" x14ac:dyDescent="0.25">
      <c r="H138" s="23"/>
    </row>
    <row r="139" spans="8:8" x14ac:dyDescent="0.25">
      <c r="H139" s="23"/>
    </row>
    <row r="140" spans="8:8" x14ac:dyDescent="0.25">
      <c r="H140" s="23"/>
    </row>
    <row r="141" spans="8:8" x14ac:dyDescent="0.25">
      <c r="H141" s="23"/>
    </row>
    <row r="142" spans="8:8" x14ac:dyDescent="0.25">
      <c r="H142" s="23"/>
    </row>
    <row r="143" spans="8:8" x14ac:dyDescent="0.25">
      <c r="H143" s="23"/>
    </row>
    <row r="144" spans="8:8" x14ac:dyDescent="0.25">
      <c r="H144" s="23"/>
    </row>
    <row r="145" spans="8:8" x14ac:dyDescent="0.25">
      <c r="H145" s="23"/>
    </row>
    <row r="146" spans="8:8" x14ac:dyDescent="0.25">
      <c r="H146" s="23"/>
    </row>
    <row r="147" spans="8:8" x14ac:dyDescent="0.25">
      <c r="H147" s="23"/>
    </row>
    <row r="148" spans="8:8" x14ac:dyDescent="0.25">
      <c r="H148" s="23"/>
    </row>
    <row r="149" spans="8:8" x14ac:dyDescent="0.25">
      <c r="H149" s="23"/>
    </row>
    <row r="150" spans="8:8" x14ac:dyDescent="0.25">
      <c r="H150" s="23"/>
    </row>
    <row r="151" spans="8:8" x14ac:dyDescent="0.25">
      <c r="H151" s="23"/>
    </row>
    <row r="152" spans="8:8" x14ac:dyDescent="0.25">
      <c r="H152" s="23"/>
    </row>
    <row r="153" spans="8:8" x14ac:dyDescent="0.25">
      <c r="H153" s="23"/>
    </row>
    <row r="154" spans="8:8" x14ac:dyDescent="0.25">
      <c r="H154" s="23"/>
    </row>
    <row r="155" spans="8:8" x14ac:dyDescent="0.25">
      <c r="H155" s="23"/>
    </row>
    <row r="156" spans="8:8" x14ac:dyDescent="0.25">
      <c r="H156" s="23"/>
    </row>
    <row r="157" spans="8:8" x14ac:dyDescent="0.25">
      <c r="H157" s="23"/>
    </row>
    <row r="158" spans="8:8" x14ac:dyDescent="0.25">
      <c r="H158" s="23"/>
    </row>
    <row r="159" spans="8:8" x14ac:dyDescent="0.25">
      <c r="H159" s="23"/>
    </row>
    <row r="160" spans="8:8" x14ac:dyDescent="0.25">
      <c r="H160" s="23"/>
    </row>
    <row r="161" spans="8:8" x14ac:dyDescent="0.25">
      <c r="H161" s="23"/>
    </row>
    <row r="162" spans="8:8" x14ac:dyDescent="0.25">
      <c r="H162" s="23"/>
    </row>
    <row r="163" spans="8:8" x14ac:dyDescent="0.25">
      <c r="H163" s="23"/>
    </row>
    <row r="164" spans="8:8" x14ac:dyDescent="0.25">
      <c r="H164" s="23"/>
    </row>
    <row r="165" spans="8:8" x14ac:dyDescent="0.25">
      <c r="H165" s="23"/>
    </row>
    <row r="166" spans="8:8" x14ac:dyDescent="0.25">
      <c r="H166" s="23"/>
    </row>
    <row r="167" spans="8:8" x14ac:dyDescent="0.25">
      <c r="H167" s="23"/>
    </row>
    <row r="168" spans="8:8" x14ac:dyDescent="0.25">
      <c r="H168" s="23"/>
    </row>
    <row r="169" spans="8:8" x14ac:dyDescent="0.25">
      <c r="H169" s="23"/>
    </row>
    <row r="170" spans="8:8" x14ac:dyDescent="0.25">
      <c r="H170" s="23"/>
    </row>
    <row r="171" spans="8:8" x14ac:dyDescent="0.25">
      <c r="H171" s="23"/>
    </row>
    <row r="172" spans="8:8" x14ac:dyDescent="0.25">
      <c r="H172" s="23"/>
    </row>
    <row r="173" spans="8:8" x14ac:dyDescent="0.25">
      <c r="H173" s="23"/>
    </row>
    <row r="174" spans="8:8" x14ac:dyDescent="0.25">
      <c r="H174" s="23"/>
    </row>
    <row r="175" spans="8:8" x14ac:dyDescent="0.25">
      <c r="H175" s="23"/>
    </row>
    <row r="176" spans="8:8" x14ac:dyDescent="0.25">
      <c r="H176" s="23"/>
    </row>
    <row r="177" spans="8:8" x14ac:dyDescent="0.25">
      <c r="H177" s="23"/>
    </row>
    <row r="178" spans="8:8" x14ac:dyDescent="0.25">
      <c r="H178" s="23"/>
    </row>
    <row r="179" spans="8:8" x14ac:dyDescent="0.25">
      <c r="H179" s="23"/>
    </row>
    <row r="180" spans="8:8" x14ac:dyDescent="0.25">
      <c r="H180" s="23"/>
    </row>
    <row r="181" spans="8:8" x14ac:dyDescent="0.25">
      <c r="H181" s="23"/>
    </row>
    <row r="182" spans="8:8" x14ac:dyDescent="0.25">
      <c r="H182" s="23"/>
    </row>
    <row r="183" spans="8:8" x14ac:dyDescent="0.25">
      <c r="H183" s="23"/>
    </row>
    <row r="184" spans="8:8" x14ac:dyDescent="0.25">
      <c r="H184" s="23"/>
    </row>
    <row r="185" spans="8:8" x14ac:dyDescent="0.25">
      <c r="H185" s="23"/>
    </row>
    <row r="186" spans="8:8" x14ac:dyDescent="0.25">
      <c r="H186" s="23"/>
    </row>
    <row r="187" spans="8:8" x14ac:dyDescent="0.25">
      <c r="H187" s="23"/>
    </row>
    <row r="188" spans="8:8" x14ac:dyDescent="0.25">
      <c r="H188" s="23"/>
    </row>
    <row r="189" spans="8:8" x14ac:dyDescent="0.25">
      <c r="H189" s="23"/>
    </row>
    <row r="190" spans="8:8" x14ac:dyDescent="0.25">
      <c r="H190" s="23"/>
    </row>
    <row r="191" spans="8:8" x14ac:dyDescent="0.25">
      <c r="H191" s="23"/>
    </row>
    <row r="192" spans="8:8" x14ac:dyDescent="0.25">
      <c r="H192" s="23"/>
    </row>
    <row r="193" spans="8:8" x14ac:dyDescent="0.25">
      <c r="H193" s="23"/>
    </row>
    <row r="194" spans="8:8" x14ac:dyDescent="0.25">
      <c r="H194" s="23"/>
    </row>
    <row r="195" spans="8:8" x14ac:dyDescent="0.25">
      <c r="H195" s="23"/>
    </row>
    <row r="196" spans="8:8" x14ac:dyDescent="0.25">
      <c r="H196" s="23"/>
    </row>
    <row r="197" spans="8:8" x14ac:dyDescent="0.25">
      <c r="H197" s="23"/>
    </row>
    <row r="198" spans="8:8" x14ac:dyDescent="0.25">
      <c r="H198" s="23"/>
    </row>
    <row r="199" spans="8:8" x14ac:dyDescent="0.25">
      <c r="H199" s="23"/>
    </row>
    <row r="200" spans="8:8" x14ac:dyDescent="0.25">
      <c r="H200" s="23"/>
    </row>
    <row r="201" spans="8:8" x14ac:dyDescent="0.25">
      <c r="H201" s="23"/>
    </row>
    <row r="202" spans="8:8" x14ac:dyDescent="0.25">
      <c r="H202" s="23"/>
    </row>
    <row r="203" spans="8:8" x14ac:dyDescent="0.25">
      <c r="H203" s="23"/>
    </row>
    <row r="204" spans="8:8" x14ac:dyDescent="0.25">
      <c r="H204" s="23"/>
    </row>
    <row r="205" spans="8:8" x14ac:dyDescent="0.25">
      <c r="H205" s="23"/>
    </row>
    <row r="206" spans="8:8" x14ac:dyDescent="0.25">
      <c r="H206" s="23"/>
    </row>
    <row r="207" spans="8:8" x14ac:dyDescent="0.25">
      <c r="H207" s="23"/>
    </row>
    <row r="208" spans="8:8" x14ac:dyDescent="0.25">
      <c r="H208" s="23"/>
    </row>
    <row r="209" spans="8:8" x14ac:dyDescent="0.25">
      <c r="H209" s="23"/>
    </row>
    <row r="210" spans="8:8" x14ac:dyDescent="0.25">
      <c r="H210" s="23"/>
    </row>
    <row r="211" spans="8:8" x14ac:dyDescent="0.25">
      <c r="H211" s="23"/>
    </row>
    <row r="212" spans="8:8" x14ac:dyDescent="0.25">
      <c r="H212" s="23"/>
    </row>
    <row r="213" spans="8:8" x14ac:dyDescent="0.25">
      <c r="H213" s="23"/>
    </row>
    <row r="214" spans="8:8" x14ac:dyDescent="0.25">
      <c r="H214" s="23"/>
    </row>
    <row r="215" spans="8:8" x14ac:dyDescent="0.25">
      <c r="H215" s="23"/>
    </row>
    <row r="216" spans="8:8" x14ac:dyDescent="0.25">
      <c r="H216" s="23"/>
    </row>
    <row r="217" spans="8:8" x14ac:dyDescent="0.25">
      <c r="H217" s="23"/>
    </row>
    <row r="218" spans="8:8" x14ac:dyDescent="0.25">
      <c r="H218" s="23"/>
    </row>
    <row r="219" spans="8:8" x14ac:dyDescent="0.25">
      <c r="H219" s="23"/>
    </row>
    <row r="220" spans="8:8" x14ac:dyDescent="0.25">
      <c r="H220" s="23"/>
    </row>
    <row r="221" spans="8:8" x14ac:dyDescent="0.25">
      <c r="H221" s="23"/>
    </row>
    <row r="222" spans="8:8" x14ac:dyDescent="0.25">
      <c r="H222" s="23"/>
    </row>
    <row r="223" spans="8:8" x14ac:dyDescent="0.25">
      <c r="H223" s="23"/>
    </row>
    <row r="224" spans="8:8" x14ac:dyDescent="0.25">
      <c r="H224" s="23"/>
    </row>
    <row r="225" spans="8:8" x14ac:dyDescent="0.25">
      <c r="H225" s="23"/>
    </row>
    <row r="226" spans="8:8" x14ac:dyDescent="0.25">
      <c r="H226" s="23"/>
    </row>
    <row r="227" spans="8:8" x14ac:dyDescent="0.25">
      <c r="H227" s="23"/>
    </row>
    <row r="228" spans="8:8" x14ac:dyDescent="0.25">
      <c r="H228" s="23"/>
    </row>
    <row r="229" spans="8:8" x14ac:dyDescent="0.25">
      <c r="H229" s="23"/>
    </row>
    <row r="230" spans="8:8" x14ac:dyDescent="0.25">
      <c r="H230" s="23"/>
    </row>
    <row r="231" spans="8:8" x14ac:dyDescent="0.25">
      <c r="H231" s="23"/>
    </row>
    <row r="232" spans="8:8" x14ac:dyDescent="0.25">
      <c r="H232" s="23"/>
    </row>
    <row r="233" spans="8:8" x14ac:dyDescent="0.25">
      <c r="H233" s="23"/>
    </row>
    <row r="234" spans="8:8" x14ac:dyDescent="0.25">
      <c r="H234" s="23"/>
    </row>
    <row r="235" spans="8:8" x14ac:dyDescent="0.25">
      <c r="H235" s="23"/>
    </row>
    <row r="236" spans="8:8" x14ac:dyDescent="0.25">
      <c r="H236" s="23"/>
    </row>
    <row r="237" spans="8:8" x14ac:dyDescent="0.25">
      <c r="H237" s="23"/>
    </row>
    <row r="238" spans="8:8" x14ac:dyDescent="0.25">
      <c r="H238" s="23"/>
    </row>
    <row r="239" spans="8:8" x14ac:dyDescent="0.25">
      <c r="H239" s="23"/>
    </row>
    <row r="240" spans="8:8" x14ac:dyDescent="0.25">
      <c r="H240" s="23"/>
    </row>
    <row r="241" spans="8:8" x14ac:dyDescent="0.25">
      <c r="H241" s="23"/>
    </row>
    <row r="242" spans="8:8" x14ac:dyDescent="0.25">
      <c r="H242" s="23"/>
    </row>
    <row r="243" spans="8:8" x14ac:dyDescent="0.25">
      <c r="H243" s="23"/>
    </row>
    <row r="244" spans="8:8" x14ac:dyDescent="0.25">
      <c r="H244" s="23"/>
    </row>
    <row r="245" spans="8:8" x14ac:dyDescent="0.25">
      <c r="H245" s="23"/>
    </row>
    <row r="246" spans="8:8" x14ac:dyDescent="0.25">
      <c r="H246" s="23"/>
    </row>
    <row r="247" spans="8:8" x14ac:dyDescent="0.25">
      <c r="H247" s="23"/>
    </row>
    <row r="248" spans="8:8" x14ac:dyDescent="0.25">
      <c r="H248" s="23"/>
    </row>
    <row r="249" spans="8:8" x14ac:dyDescent="0.25">
      <c r="H249" s="23"/>
    </row>
    <row r="250" spans="8:8" x14ac:dyDescent="0.25">
      <c r="H250" s="23"/>
    </row>
    <row r="251" spans="8:8" x14ac:dyDescent="0.25">
      <c r="H251" s="23"/>
    </row>
    <row r="252" spans="8:8" x14ac:dyDescent="0.25">
      <c r="H252" s="23"/>
    </row>
    <row r="253" spans="8:8" x14ac:dyDescent="0.25">
      <c r="H253" s="23"/>
    </row>
    <row r="254" spans="8:8" x14ac:dyDescent="0.25">
      <c r="H254" s="23"/>
    </row>
    <row r="255" spans="8:8" x14ac:dyDescent="0.25">
      <c r="H255" s="23"/>
    </row>
    <row r="256" spans="8:8" x14ac:dyDescent="0.25">
      <c r="H256" s="23"/>
    </row>
    <row r="257" spans="8:8" x14ac:dyDescent="0.25">
      <c r="H257" s="23"/>
    </row>
    <row r="258" spans="8:8" x14ac:dyDescent="0.25">
      <c r="H258" s="23"/>
    </row>
    <row r="259" spans="8:8" x14ac:dyDescent="0.25">
      <c r="H259" s="23"/>
    </row>
    <row r="260" spans="8:8" x14ac:dyDescent="0.25">
      <c r="H260" s="23"/>
    </row>
    <row r="261" spans="8:8" x14ac:dyDescent="0.25">
      <c r="H261" s="23"/>
    </row>
    <row r="262" spans="8:8" x14ac:dyDescent="0.25">
      <c r="H262" s="23"/>
    </row>
    <row r="263" spans="8:8" x14ac:dyDescent="0.25">
      <c r="H263" s="23"/>
    </row>
    <row r="264" spans="8:8" x14ac:dyDescent="0.25">
      <c r="H264" s="23"/>
    </row>
    <row r="265" spans="8:8" x14ac:dyDescent="0.25">
      <c r="H265" s="23"/>
    </row>
    <row r="266" spans="8:8" x14ac:dyDescent="0.25">
      <c r="H266" s="23"/>
    </row>
    <row r="267" spans="8:8" x14ac:dyDescent="0.25">
      <c r="H267" s="23"/>
    </row>
    <row r="268" spans="8:8" x14ac:dyDescent="0.25">
      <c r="H268" s="23"/>
    </row>
    <row r="269" spans="8:8" x14ac:dyDescent="0.25">
      <c r="H269" s="23"/>
    </row>
    <row r="270" spans="8:8" x14ac:dyDescent="0.25">
      <c r="H270" s="23"/>
    </row>
    <row r="271" spans="8:8" x14ac:dyDescent="0.25">
      <c r="H271" s="23"/>
    </row>
    <row r="272" spans="8:8" x14ac:dyDescent="0.25">
      <c r="H272" s="23"/>
    </row>
    <row r="273" spans="8:8" x14ac:dyDescent="0.25">
      <c r="H273" s="23"/>
    </row>
    <row r="274" spans="8:8" x14ac:dyDescent="0.25">
      <c r="H274" s="23"/>
    </row>
    <row r="275" spans="8:8" x14ac:dyDescent="0.25">
      <c r="H275" s="23"/>
    </row>
    <row r="276" spans="8:8" x14ac:dyDescent="0.25">
      <c r="H276" s="23"/>
    </row>
    <row r="277" spans="8:8" x14ac:dyDescent="0.25">
      <c r="H277" s="23"/>
    </row>
    <row r="278" spans="8:8" x14ac:dyDescent="0.25">
      <c r="H278" s="23"/>
    </row>
    <row r="279" spans="8:8" x14ac:dyDescent="0.25">
      <c r="H279" s="23"/>
    </row>
    <row r="280" spans="8:8" x14ac:dyDescent="0.25">
      <c r="H280" s="23"/>
    </row>
    <row r="281" spans="8:8" x14ac:dyDescent="0.25">
      <c r="H281" s="23"/>
    </row>
    <row r="282" spans="8:8" x14ac:dyDescent="0.25">
      <c r="H282" s="23"/>
    </row>
    <row r="283" spans="8:8" x14ac:dyDescent="0.25">
      <c r="H283" s="23"/>
    </row>
    <row r="284" spans="8:8" x14ac:dyDescent="0.25">
      <c r="H284" s="23"/>
    </row>
    <row r="285" spans="8:8" x14ac:dyDescent="0.25">
      <c r="H285" s="23"/>
    </row>
    <row r="286" spans="8:8" x14ac:dyDescent="0.25">
      <c r="H286" s="23"/>
    </row>
    <row r="287" spans="8:8" x14ac:dyDescent="0.25">
      <c r="H287" s="23"/>
    </row>
    <row r="288" spans="8:8" x14ac:dyDescent="0.25">
      <c r="H288" s="23"/>
    </row>
    <row r="289" spans="8:8" x14ac:dyDescent="0.25">
      <c r="H289" s="23"/>
    </row>
    <row r="290" spans="8:8" x14ac:dyDescent="0.25">
      <c r="H290" s="23"/>
    </row>
    <row r="291" spans="8:8" x14ac:dyDescent="0.25">
      <c r="H291" s="23"/>
    </row>
    <row r="292" spans="8:8" x14ac:dyDescent="0.25">
      <c r="H292" s="23"/>
    </row>
    <row r="293" spans="8:8" x14ac:dyDescent="0.25">
      <c r="H293" s="23"/>
    </row>
    <row r="294" spans="8:8" x14ac:dyDescent="0.25">
      <c r="H294" s="23"/>
    </row>
    <row r="295" spans="8:8" x14ac:dyDescent="0.25">
      <c r="H295" s="23"/>
    </row>
    <row r="296" spans="8:8" x14ac:dyDescent="0.25">
      <c r="H296" s="23"/>
    </row>
    <row r="297" spans="8:8" x14ac:dyDescent="0.25">
      <c r="H297" s="23"/>
    </row>
    <row r="298" spans="8:8" x14ac:dyDescent="0.25">
      <c r="H298" s="23"/>
    </row>
    <row r="299" spans="8:8" x14ac:dyDescent="0.25">
      <c r="H299" s="23"/>
    </row>
    <row r="300" spans="8:8" x14ac:dyDescent="0.25">
      <c r="H300" s="23"/>
    </row>
    <row r="301" spans="8:8" x14ac:dyDescent="0.25">
      <c r="H301" s="23"/>
    </row>
    <row r="302" spans="8:8" x14ac:dyDescent="0.25">
      <c r="H302" s="23"/>
    </row>
    <row r="303" spans="8:8" x14ac:dyDescent="0.25">
      <c r="H303" s="23"/>
    </row>
    <row r="304" spans="8:8" x14ac:dyDescent="0.25">
      <c r="H304" s="23"/>
    </row>
    <row r="305" spans="8:8" x14ac:dyDescent="0.25">
      <c r="H305" s="23"/>
    </row>
    <row r="306" spans="8:8" x14ac:dyDescent="0.25">
      <c r="H306" s="23"/>
    </row>
    <row r="307" spans="8:8" x14ac:dyDescent="0.25">
      <c r="H307" s="23"/>
    </row>
    <row r="308" spans="8:8" x14ac:dyDescent="0.25">
      <c r="H308" s="23"/>
    </row>
    <row r="309" spans="8:8" x14ac:dyDescent="0.25">
      <c r="H309" s="23"/>
    </row>
    <row r="310" spans="8:8" x14ac:dyDescent="0.25">
      <c r="H310" s="23"/>
    </row>
    <row r="311" spans="8:8" x14ac:dyDescent="0.25">
      <c r="H311" s="23"/>
    </row>
    <row r="312" spans="8:8" x14ac:dyDescent="0.25">
      <c r="H312" s="23"/>
    </row>
    <row r="313" spans="8:8" x14ac:dyDescent="0.25">
      <c r="H313" s="23"/>
    </row>
    <row r="314" spans="8:8" x14ac:dyDescent="0.25">
      <c r="H314" s="23"/>
    </row>
    <row r="315" spans="8:8" x14ac:dyDescent="0.25">
      <c r="H315" s="23"/>
    </row>
    <row r="316" spans="8:8" x14ac:dyDescent="0.25">
      <c r="H316" s="23"/>
    </row>
    <row r="317" spans="8:8" x14ac:dyDescent="0.25">
      <c r="H317" s="23"/>
    </row>
    <row r="318" spans="8:8" x14ac:dyDescent="0.25">
      <c r="H318" s="23"/>
    </row>
    <row r="319" spans="8:8" x14ac:dyDescent="0.25">
      <c r="H319" s="23"/>
    </row>
    <row r="320" spans="8:8" x14ac:dyDescent="0.25">
      <c r="H320" s="23"/>
    </row>
    <row r="321" spans="8:8" x14ac:dyDescent="0.25">
      <c r="H321" s="23"/>
    </row>
    <row r="322" spans="8:8" x14ac:dyDescent="0.25">
      <c r="H322" s="23"/>
    </row>
    <row r="323" spans="8:8" x14ac:dyDescent="0.25">
      <c r="H323" s="23"/>
    </row>
    <row r="324" spans="8:8" x14ac:dyDescent="0.25">
      <c r="H324" s="23"/>
    </row>
    <row r="325" spans="8:8" x14ac:dyDescent="0.25">
      <c r="H325" s="23"/>
    </row>
    <row r="326" spans="8:8" x14ac:dyDescent="0.25">
      <c r="H326" s="23"/>
    </row>
    <row r="327" spans="8:8" x14ac:dyDescent="0.25">
      <c r="H327" s="23"/>
    </row>
    <row r="328" spans="8:8" x14ac:dyDescent="0.25">
      <c r="H328" s="23"/>
    </row>
    <row r="329" spans="8:8" x14ac:dyDescent="0.25">
      <c r="H329" s="23"/>
    </row>
    <row r="330" spans="8:8" x14ac:dyDescent="0.25">
      <c r="H330" s="23"/>
    </row>
    <row r="331" spans="8:8" x14ac:dyDescent="0.25">
      <c r="H331" s="23"/>
    </row>
    <row r="332" spans="8:8" x14ac:dyDescent="0.25">
      <c r="H332" s="23"/>
    </row>
    <row r="333" spans="8:8" x14ac:dyDescent="0.25">
      <c r="H333" s="23"/>
    </row>
    <row r="334" spans="8:8" x14ac:dyDescent="0.25">
      <c r="H334" s="23"/>
    </row>
    <row r="335" spans="8:8" x14ac:dyDescent="0.25">
      <c r="H335" s="23"/>
    </row>
    <row r="336" spans="8:8" x14ac:dyDescent="0.25">
      <c r="H336" s="23"/>
    </row>
    <row r="337" spans="8:8" x14ac:dyDescent="0.25">
      <c r="H337" s="23"/>
    </row>
    <row r="338" spans="8:8" x14ac:dyDescent="0.25">
      <c r="H338" s="23"/>
    </row>
    <row r="339" spans="8:8" x14ac:dyDescent="0.25">
      <c r="H339" s="23"/>
    </row>
    <row r="340" spans="8:8" x14ac:dyDescent="0.25">
      <c r="H340" s="23"/>
    </row>
    <row r="341" spans="8:8" x14ac:dyDescent="0.25">
      <c r="H341" s="23"/>
    </row>
    <row r="342" spans="8:8" x14ac:dyDescent="0.25">
      <c r="H342" s="23"/>
    </row>
    <row r="343" spans="8:8" x14ac:dyDescent="0.25">
      <c r="H343" s="23"/>
    </row>
    <row r="344" spans="8:8" x14ac:dyDescent="0.25">
      <c r="H344" s="23"/>
    </row>
    <row r="345" spans="8:8" x14ac:dyDescent="0.25">
      <c r="H345" s="23"/>
    </row>
    <row r="346" spans="8:8" x14ac:dyDescent="0.25">
      <c r="H346" s="23"/>
    </row>
    <row r="347" spans="8:8" x14ac:dyDescent="0.25">
      <c r="H347" s="23"/>
    </row>
    <row r="348" spans="8:8" x14ac:dyDescent="0.25">
      <c r="H348" s="23"/>
    </row>
    <row r="349" spans="8:8" x14ac:dyDescent="0.25">
      <c r="H349" s="23"/>
    </row>
    <row r="350" spans="8:8" x14ac:dyDescent="0.25">
      <c r="H350" s="23"/>
    </row>
    <row r="351" spans="8:8" x14ac:dyDescent="0.25">
      <c r="H351" s="23"/>
    </row>
    <row r="352" spans="8:8" x14ac:dyDescent="0.25">
      <c r="H352" s="23"/>
    </row>
    <row r="353" spans="8:8" x14ac:dyDescent="0.25">
      <c r="H353" s="23"/>
    </row>
    <row r="354" spans="8:8" x14ac:dyDescent="0.25">
      <c r="H354" s="23"/>
    </row>
    <row r="355" spans="8:8" x14ac:dyDescent="0.25">
      <c r="H355" s="23"/>
    </row>
    <row r="356" spans="8:8" x14ac:dyDescent="0.25">
      <c r="H356" s="23"/>
    </row>
    <row r="357" spans="8:8" x14ac:dyDescent="0.25">
      <c r="H357" s="23"/>
    </row>
    <row r="358" spans="8:8" x14ac:dyDescent="0.25">
      <c r="H358" s="23"/>
    </row>
    <row r="359" spans="8:8" x14ac:dyDescent="0.25">
      <c r="H359" s="23"/>
    </row>
    <row r="360" spans="8:8" x14ac:dyDescent="0.25">
      <c r="H360" s="23"/>
    </row>
    <row r="361" spans="8:8" x14ac:dyDescent="0.25">
      <c r="H361" s="23"/>
    </row>
    <row r="362" spans="8:8" x14ac:dyDescent="0.25">
      <c r="H362" s="23"/>
    </row>
    <row r="363" spans="8:8" x14ac:dyDescent="0.25">
      <c r="H363" s="23"/>
    </row>
    <row r="364" spans="8:8" x14ac:dyDescent="0.25">
      <c r="H364" s="23"/>
    </row>
    <row r="365" spans="8:8" x14ac:dyDescent="0.25">
      <c r="H365" s="23"/>
    </row>
    <row r="366" spans="8:8" x14ac:dyDescent="0.25">
      <c r="H366" s="23"/>
    </row>
    <row r="367" spans="8:8" x14ac:dyDescent="0.25">
      <c r="H367" s="23"/>
    </row>
    <row r="368" spans="8: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row r="414" spans="8:8" x14ac:dyDescent="0.25">
      <c r="H414" s="23"/>
    </row>
    <row r="415" spans="8:8" x14ac:dyDescent="0.25">
      <c r="H415" s="23"/>
    </row>
    <row r="416" spans="8:8" x14ac:dyDescent="0.25">
      <c r="H416" s="23"/>
    </row>
    <row r="417" spans="8:8" x14ac:dyDescent="0.25">
      <c r="H417" s="23"/>
    </row>
    <row r="418" spans="8:8" x14ac:dyDescent="0.25">
      <c r="H418" s="23"/>
    </row>
    <row r="419" spans="8:8" x14ac:dyDescent="0.25">
      <c r="H419" s="23"/>
    </row>
    <row r="420" spans="8:8" x14ac:dyDescent="0.25">
      <c r="H420" s="23"/>
    </row>
    <row r="421" spans="8:8" x14ac:dyDescent="0.25">
      <c r="H421" s="23"/>
    </row>
    <row r="422" spans="8:8" x14ac:dyDescent="0.25">
      <c r="H422" s="23"/>
    </row>
    <row r="423" spans="8:8" x14ac:dyDescent="0.25">
      <c r="H423" s="23"/>
    </row>
    <row r="424" spans="8:8" x14ac:dyDescent="0.25">
      <c r="H424" s="23"/>
    </row>
    <row r="425" spans="8:8" x14ac:dyDescent="0.25">
      <c r="H425" s="23"/>
    </row>
    <row r="426" spans="8:8" x14ac:dyDescent="0.25">
      <c r="H426" s="23"/>
    </row>
    <row r="427" spans="8:8" x14ac:dyDescent="0.25">
      <c r="H427" s="23"/>
    </row>
    <row r="428" spans="8:8" x14ac:dyDescent="0.25">
      <c r="H428" s="23"/>
    </row>
    <row r="429" spans="8:8" x14ac:dyDescent="0.25">
      <c r="H429" s="23"/>
    </row>
    <row r="430" spans="8:8" x14ac:dyDescent="0.25">
      <c r="H430" s="23"/>
    </row>
    <row r="431" spans="8:8" x14ac:dyDescent="0.25">
      <c r="H431" s="23"/>
    </row>
    <row r="432" spans="8:8" x14ac:dyDescent="0.25">
      <c r="H432" s="23"/>
    </row>
    <row r="433" spans="8:8" x14ac:dyDescent="0.25">
      <c r="H433" s="23"/>
    </row>
    <row r="434" spans="8:8" x14ac:dyDescent="0.25">
      <c r="H434" s="23"/>
    </row>
    <row r="435" spans="8:8" x14ac:dyDescent="0.25">
      <c r="H435" s="23"/>
    </row>
    <row r="436" spans="8:8" x14ac:dyDescent="0.25">
      <c r="H436" s="23"/>
    </row>
    <row r="437" spans="8:8" x14ac:dyDescent="0.25">
      <c r="H437" s="23"/>
    </row>
    <row r="438" spans="8:8" x14ac:dyDescent="0.25">
      <c r="H438" s="23"/>
    </row>
    <row r="439" spans="8:8" x14ac:dyDescent="0.25">
      <c r="H439" s="23"/>
    </row>
    <row r="440" spans="8:8" x14ac:dyDescent="0.25">
      <c r="H440" s="23"/>
    </row>
    <row r="441" spans="8:8" x14ac:dyDescent="0.25">
      <c r="H441" s="23"/>
    </row>
    <row r="442" spans="8:8" x14ac:dyDescent="0.25">
      <c r="H442" s="23"/>
    </row>
    <row r="443" spans="8:8" x14ac:dyDescent="0.25">
      <c r="H443" s="23"/>
    </row>
    <row r="444" spans="8:8" x14ac:dyDescent="0.25">
      <c r="H444" s="23"/>
    </row>
    <row r="445" spans="8:8" x14ac:dyDescent="0.25">
      <c r="H445" s="23"/>
    </row>
    <row r="446" spans="8:8" x14ac:dyDescent="0.25">
      <c r="H446" s="23"/>
    </row>
    <row r="447" spans="8:8" x14ac:dyDescent="0.25">
      <c r="H447" s="23"/>
    </row>
    <row r="448" spans="8:8" x14ac:dyDescent="0.25">
      <c r="H448" s="23"/>
    </row>
    <row r="449" spans="8:8" x14ac:dyDescent="0.25">
      <c r="H449" s="23"/>
    </row>
    <row r="450" spans="8:8" x14ac:dyDescent="0.25">
      <c r="H450" s="23"/>
    </row>
    <row r="451" spans="8:8" x14ac:dyDescent="0.25">
      <c r="H451" s="23"/>
    </row>
    <row r="452" spans="8:8" x14ac:dyDescent="0.25">
      <c r="H452" s="23"/>
    </row>
    <row r="453" spans="8:8" x14ac:dyDescent="0.25">
      <c r="H453" s="23"/>
    </row>
    <row r="454" spans="8:8" x14ac:dyDescent="0.25">
      <c r="H454" s="23"/>
    </row>
    <row r="455" spans="8:8" x14ac:dyDescent="0.25">
      <c r="H455" s="23"/>
    </row>
    <row r="456" spans="8:8" x14ac:dyDescent="0.25">
      <c r="H456" s="23"/>
    </row>
    <row r="457" spans="8:8" x14ac:dyDescent="0.25">
      <c r="H457" s="23"/>
    </row>
    <row r="458" spans="8:8" x14ac:dyDescent="0.25">
      <c r="H458" s="23"/>
    </row>
    <row r="459" spans="8:8" x14ac:dyDescent="0.25">
      <c r="H459" s="23"/>
    </row>
    <row r="460" spans="8:8" x14ac:dyDescent="0.25">
      <c r="H460" s="23"/>
    </row>
    <row r="461" spans="8:8" x14ac:dyDescent="0.25">
      <c r="H461" s="23"/>
    </row>
    <row r="462" spans="8:8" x14ac:dyDescent="0.25">
      <c r="H462" s="23"/>
    </row>
    <row r="463" spans="8:8" x14ac:dyDescent="0.25">
      <c r="H463" s="23"/>
    </row>
    <row r="464" spans="8:8" x14ac:dyDescent="0.25">
      <c r="H464" s="23"/>
    </row>
    <row r="465" spans="8:8" x14ac:dyDescent="0.25">
      <c r="H465" s="23"/>
    </row>
    <row r="466" spans="8:8" x14ac:dyDescent="0.25">
      <c r="H466" s="23"/>
    </row>
    <row r="467" spans="8:8" x14ac:dyDescent="0.25">
      <c r="H467" s="23"/>
    </row>
    <row r="468" spans="8:8" x14ac:dyDescent="0.25">
      <c r="H468" s="23"/>
    </row>
    <row r="469" spans="8:8" x14ac:dyDescent="0.25">
      <c r="H469" s="23"/>
    </row>
    <row r="470" spans="8:8" x14ac:dyDescent="0.25">
      <c r="H470" s="23"/>
    </row>
    <row r="471" spans="8:8" x14ac:dyDescent="0.25">
      <c r="H471" s="23"/>
    </row>
    <row r="472" spans="8:8" x14ac:dyDescent="0.25">
      <c r="H472" s="23"/>
    </row>
    <row r="473" spans="8:8" x14ac:dyDescent="0.25">
      <c r="H473" s="23"/>
    </row>
    <row r="474" spans="8:8" x14ac:dyDescent="0.25">
      <c r="H474" s="23"/>
    </row>
    <row r="475" spans="8:8" x14ac:dyDescent="0.25">
      <c r="H475" s="23"/>
    </row>
    <row r="476" spans="8:8" x14ac:dyDescent="0.25">
      <c r="H476" s="23"/>
    </row>
    <row r="477" spans="8:8" x14ac:dyDescent="0.25">
      <c r="H477" s="23"/>
    </row>
    <row r="478" spans="8:8" x14ac:dyDescent="0.25">
      <c r="H478" s="23"/>
    </row>
    <row r="479" spans="8:8" x14ac:dyDescent="0.25">
      <c r="H479" s="23"/>
    </row>
    <row r="480" spans="8:8" x14ac:dyDescent="0.25">
      <c r="H480" s="23"/>
    </row>
    <row r="481" spans="8:8" x14ac:dyDescent="0.25">
      <c r="H481" s="23"/>
    </row>
    <row r="482" spans="8:8" x14ac:dyDescent="0.25">
      <c r="H482" s="23"/>
    </row>
    <row r="483" spans="8:8" x14ac:dyDescent="0.25">
      <c r="H483" s="23"/>
    </row>
    <row r="484" spans="8:8" x14ac:dyDescent="0.25">
      <c r="H484" s="23"/>
    </row>
    <row r="485" spans="8:8" x14ac:dyDescent="0.25">
      <c r="H485" s="23"/>
    </row>
    <row r="486" spans="8:8" x14ac:dyDescent="0.25">
      <c r="H486" s="23"/>
    </row>
    <row r="487" spans="8:8" x14ac:dyDescent="0.25">
      <c r="H487" s="23"/>
    </row>
    <row r="488" spans="8:8" x14ac:dyDescent="0.25">
      <c r="H488" s="23"/>
    </row>
    <row r="489" spans="8:8" x14ac:dyDescent="0.25">
      <c r="H489" s="23"/>
    </row>
    <row r="490" spans="8:8" x14ac:dyDescent="0.25">
      <c r="H490" s="23"/>
    </row>
    <row r="491" spans="8:8" x14ac:dyDescent="0.25">
      <c r="H491" s="23"/>
    </row>
    <row r="492" spans="8:8" x14ac:dyDescent="0.25">
      <c r="H492" s="23"/>
    </row>
    <row r="493" spans="8:8" x14ac:dyDescent="0.25">
      <c r="H493" s="23"/>
    </row>
    <row r="494" spans="8:8" x14ac:dyDescent="0.25">
      <c r="H494" s="23"/>
    </row>
    <row r="495" spans="8:8" x14ac:dyDescent="0.25">
      <c r="H495" s="23"/>
    </row>
    <row r="496" spans="8:8" x14ac:dyDescent="0.25">
      <c r="H496" s="23"/>
    </row>
    <row r="497" spans="8:8" x14ac:dyDescent="0.25">
      <c r="H497" s="23"/>
    </row>
    <row r="498" spans="8:8" x14ac:dyDescent="0.25">
      <c r="H498" s="23"/>
    </row>
    <row r="499" spans="8:8" x14ac:dyDescent="0.25">
      <c r="H499" s="23"/>
    </row>
    <row r="500" spans="8:8" x14ac:dyDescent="0.25">
      <c r="H500" s="23"/>
    </row>
    <row r="501" spans="8:8" x14ac:dyDescent="0.25">
      <c r="H501" s="23"/>
    </row>
    <row r="502" spans="8:8" x14ac:dyDescent="0.25">
      <c r="H502" s="23"/>
    </row>
    <row r="503" spans="8:8" x14ac:dyDescent="0.25">
      <c r="H503" s="23"/>
    </row>
    <row r="504" spans="8:8" x14ac:dyDescent="0.25">
      <c r="H504" s="23"/>
    </row>
    <row r="505" spans="8:8" x14ac:dyDescent="0.25">
      <c r="H505" s="23"/>
    </row>
    <row r="506" spans="8:8" x14ac:dyDescent="0.25">
      <c r="H506" s="23"/>
    </row>
    <row r="507" spans="8:8" x14ac:dyDescent="0.25">
      <c r="H507" s="23"/>
    </row>
    <row r="508" spans="8:8" x14ac:dyDescent="0.25">
      <c r="H508" s="23"/>
    </row>
    <row r="509" spans="8:8" x14ac:dyDescent="0.25">
      <c r="H509" s="23"/>
    </row>
    <row r="510" spans="8:8" x14ac:dyDescent="0.25">
      <c r="H510" s="23"/>
    </row>
    <row r="511" spans="8:8" x14ac:dyDescent="0.25">
      <c r="H511" s="23"/>
    </row>
    <row r="512" spans="8:8" x14ac:dyDescent="0.25">
      <c r="H512" s="23"/>
    </row>
    <row r="513" spans="8:8" x14ac:dyDescent="0.25">
      <c r="H513" s="23"/>
    </row>
    <row r="514" spans="8:8" x14ac:dyDescent="0.25">
      <c r="H514" s="23"/>
    </row>
    <row r="515" spans="8:8" x14ac:dyDescent="0.25">
      <c r="H515" s="23"/>
    </row>
    <row r="516" spans="8:8" x14ac:dyDescent="0.25">
      <c r="H516" s="23"/>
    </row>
    <row r="517" spans="8:8" x14ac:dyDescent="0.25">
      <c r="H517" s="23"/>
    </row>
    <row r="518" spans="8:8" x14ac:dyDescent="0.25">
      <c r="H518" s="23"/>
    </row>
    <row r="519" spans="8:8" x14ac:dyDescent="0.25">
      <c r="H519" s="23"/>
    </row>
    <row r="520" spans="8:8" x14ac:dyDescent="0.25">
      <c r="H520" s="23"/>
    </row>
    <row r="521" spans="8:8" x14ac:dyDescent="0.25">
      <c r="H521" s="23"/>
    </row>
    <row r="522" spans="8:8" x14ac:dyDescent="0.25">
      <c r="H522" s="23"/>
    </row>
    <row r="523" spans="8:8" x14ac:dyDescent="0.25">
      <c r="H523" s="23"/>
    </row>
    <row r="524" spans="8:8" x14ac:dyDescent="0.25">
      <c r="H524" s="23"/>
    </row>
    <row r="525" spans="8:8" x14ac:dyDescent="0.25">
      <c r="H525" s="23"/>
    </row>
    <row r="526" spans="8:8" x14ac:dyDescent="0.25">
      <c r="H526" s="23"/>
    </row>
    <row r="527" spans="8:8" x14ac:dyDescent="0.25">
      <c r="H527" s="23"/>
    </row>
    <row r="528" spans="8:8" x14ac:dyDescent="0.25">
      <c r="H528" s="23"/>
    </row>
    <row r="529" spans="8:8" x14ac:dyDescent="0.25">
      <c r="H529" s="23"/>
    </row>
    <row r="530" spans="8:8" x14ac:dyDescent="0.25">
      <c r="H530" s="23"/>
    </row>
    <row r="531" spans="8:8" x14ac:dyDescent="0.25">
      <c r="H531" s="23"/>
    </row>
    <row r="532" spans="8:8" x14ac:dyDescent="0.25">
      <c r="H532" s="23"/>
    </row>
    <row r="533" spans="8:8" x14ac:dyDescent="0.25">
      <c r="H533" s="23"/>
    </row>
    <row r="534" spans="8:8" x14ac:dyDescent="0.25">
      <c r="H534" s="23"/>
    </row>
    <row r="535" spans="8:8" x14ac:dyDescent="0.25">
      <c r="H535" s="23"/>
    </row>
    <row r="536" spans="8:8" x14ac:dyDescent="0.25">
      <c r="H536" s="23"/>
    </row>
    <row r="537" spans="8:8" x14ac:dyDescent="0.25">
      <c r="H537" s="23"/>
    </row>
    <row r="538" spans="8:8" x14ac:dyDescent="0.25">
      <c r="H538" s="23"/>
    </row>
    <row r="539" spans="8:8" x14ac:dyDescent="0.25">
      <c r="H539" s="23"/>
    </row>
    <row r="540" spans="8:8" x14ac:dyDescent="0.25">
      <c r="H540" s="23"/>
    </row>
    <row r="541" spans="8:8" x14ac:dyDescent="0.25">
      <c r="H541" s="23"/>
    </row>
    <row r="542" spans="8:8" x14ac:dyDescent="0.25">
      <c r="H542" s="23"/>
    </row>
    <row r="543" spans="8:8" x14ac:dyDescent="0.25">
      <c r="H543" s="23"/>
    </row>
    <row r="544" spans="8:8" x14ac:dyDescent="0.25">
      <c r="H544" s="23"/>
    </row>
    <row r="545" spans="8:8" x14ac:dyDescent="0.25">
      <c r="H545" s="23"/>
    </row>
    <row r="546" spans="8:8" x14ac:dyDescent="0.25">
      <c r="H546" s="23"/>
    </row>
    <row r="547" spans="8:8" x14ac:dyDescent="0.25">
      <c r="H547" s="23"/>
    </row>
    <row r="548" spans="8:8" x14ac:dyDescent="0.25">
      <c r="H548" s="23"/>
    </row>
    <row r="549" spans="8:8" x14ac:dyDescent="0.25">
      <c r="H549" s="23"/>
    </row>
    <row r="550" spans="8:8" x14ac:dyDescent="0.25">
      <c r="H550" s="23"/>
    </row>
    <row r="551" spans="8:8" x14ac:dyDescent="0.25">
      <c r="H551" s="23"/>
    </row>
    <row r="552" spans="8:8" x14ac:dyDescent="0.25">
      <c r="H552" s="23"/>
    </row>
    <row r="553" spans="8:8" x14ac:dyDescent="0.25">
      <c r="H553" s="23"/>
    </row>
    <row r="554" spans="8:8" x14ac:dyDescent="0.25">
      <c r="H554" s="23"/>
    </row>
    <row r="555" spans="8:8" x14ac:dyDescent="0.25">
      <c r="H555" s="23"/>
    </row>
    <row r="556" spans="8:8" x14ac:dyDescent="0.25">
      <c r="H556" s="23"/>
    </row>
    <row r="557" spans="8:8" x14ac:dyDescent="0.25">
      <c r="H557" s="23"/>
    </row>
    <row r="558" spans="8:8" x14ac:dyDescent="0.25">
      <c r="H558" s="23"/>
    </row>
    <row r="559" spans="8:8" x14ac:dyDescent="0.25">
      <c r="H559" s="23"/>
    </row>
    <row r="560" spans="8:8" x14ac:dyDescent="0.25">
      <c r="H560" s="23"/>
    </row>
    <row r="561" spans="8:8" x14ac:dyDescent="0.25">
      <c r="H561" s="23"/>
    </row>
    <row r="562" spans="8:8" x14ac:dyDescent="0.25">
      <c r="H562" s="23"/>
    </row>
    <row r="563" spans="8:8" x14ac:dyDescent="0.25">
      <c r="H563" s="23"/>
    </row>
    <row r="564" spans="8:8" x14ac:dyDescent="0.25">
      <c r="H564" s="23"/>
    </row>
    <row r="565" spans="8:8" x14ac:dyDescent="0.25">
      <c r="H565" s="23"/>
    </row>
    <row r="566" spans="8:8" x14ac:dyDescent="0.25">
      <c r="H566" s="23"/>
    </row>
    <row r="567" spans="8:8" x14ac:dyDescent="0.25">
      <c r="H567" s="23"/>
    </row>
    <row r="568" spans="8:8" x14ac:dyDescent="0.25">
      <c r="H568" s="23"/>
    </row>
    <row r="569" spans="8:8" x14ac:dyDescent="0.25">
      <c r="H569" s="23"/>
    </row>
    <row r="570" spans="8:8" x14ac:dyDescent="0.25">
      <c r="H570" s="23"/>
    </row>
    <row r="571" spans="8:8" x14ac:dyDescent="0.25">
      <c r="H571" s="23"/>
    </row>
    <row r="572" spans="8:8" x14ac:dyDescent="0.25">
      <c r="H572" s="23"/>
    </row>
    <row r="573" spans="8:8" x14ac:dyDescent="0.25">
      <c r="H573" s="23"/>
    </row>
    <row r="574" spans="8:8" x14ac:dyDescent="0.25">
      <c r="H574" s="23"/>
    </row>
    <row r="575" spans="8:8" x14ac:dyDescent="0.25">
      <c r="H575" s="23"/>
    </row>
    <row r="576" spans="8:8" x14ac:dyDescent="0.25">
      <c r="H576" s="23"/>
    </row>
    <row r="577" spans="8:8" x14ac:dyDescent="0.25">
      <c r="H577" s="23"/>
    </row>
    <row r="578" spans="8:8" x14ac:dyDescent="0.25">
      <c r="H578" s="23"/>
    </row>
    <row r="579" spans="8:8" x14ac:dyDescent="0.25">
      <c r="H579" s="23"/>
    </row>
    <row r="580" spans="8:8" x14ac:dyDescent="0.25">
      <c r="H580" s="23"/>
    </row>
    <row r="581" spans="8:8" x14ac:dyDescent="0.25">
      <c r="H581" s="23"/>
    </row>
    <row r="582" spans="8:8" x14ac:dyDescent="0.25">
      <c r="H582" s="23"/>
    </row>
    <row r="583" spans="8:8" x14ac:dyDescent="0.25">
      <c r="H583" s="23"/>
    </row>
    <row r="584" spans="8:8" x14ac:dyDescent="0.25">
      <c r="H584" s="23"/>
    </row>
    <row r="585" spans="8:8" x14ac:dyDescent="0.25">
      <c r="H585" s="23"/>
    </row>
    <row r="586" spans="8:8" x14ac:dyDescent="0.25">
      <c r="H586" s="23"/>
    </row>
    <row r="587" spans="8:8" x14ac:dyDescent="0.25">
      <c r="H587" s="23"/>
    </row>
    <row r="588" spans="8:8" x14ac:dyDescent="0.25">
      <c r="H588" s="23"/>
    </row>
    <row r="589" spans="8:8" x14ac:dyDescent="0.25">
      <c r="H589" s="23"/>
    </row>
    <row r="590" spans="8:8" x14ac:dyDescent="0.25">
      <c r="H590" s="23"/>
    </row>
    <row r="591" spans="8:8" x14ac:dyDescent="0.25">
      <c r="H591" s="23"/>
    </row>
    <row r="592" spans="8:8" x14ac:dyDescent="0.25">
      <c r="H592" s="23"/>
    </row>
    <row r="593" spans="8:8" x14ac:dyDescent="0.25">
      <c r="H593" s="23"/>
    </row>
    <row r="594" spans="8:8" x14ac:dyDescent="0.25">
      <c r="H594" s="23"/>
    </row>
    <row r="595" spans="8:8" x14ac:dyDescent="0.25">
      <c r="H595" s="23"/>
    </row>
    <row r="596" spans="8:8" x14ac:dyDescent="0.25">
      <c r="H596" s="23"/>
    </row>
    <row r="597" spans="8:8" x14ac:dyDescent="0.25">
      <c r="H597" s="23"/>
    </row>
    <row r="598" spans="8:8" x14ac:dyDescent="0.25">
      <c r="H598" s="23"/>
    </row>
    <row r="599" spans="8:8" x14ac:dyDescent="0.25">
      <c r="H599" s="23"/>
    </row>
    <row r="600" spans="8:8" x14ac:dyDescent="0.25">
      <c r="H600" s="23"/>
    </row>
    <row r="601" spans="8:8" x14ac:dyDescent="0.25">
      <c r="H601" s="23"/>
    </row>
    <row r="602" spans="8:8" x14ac:dyDescent="0.25">
      <c r="H602" s="23"/>
    </row>
    <row r="603" spans="8:8" x14ac:dyDescent="0.25">
      <c r="H603" s="23"/>
    </row>
    <row r="604" spans="8:8" x14ac:dyDescent="0.25">
      <c r="H604" s="23"/>
    </row>
    <row r="605" spans="8:8" x14ac:dyDescent="0.25">
      <c r="H605" s="23"/>
    </row>
    <row r="606" spans="8:8" x14ac:dyDescent="0.25">
      <c r="H606" s="23"/>
    </row>
    <row r="607" spans="8:8" x14ac:dyDescent="0.25">
      <c r="H607" s="23"/>
    </row>
    <row r="608" spans="8:8" x14ac:dyDescent="0.25">
      <c r="H608" s="23"/>
    </row>
    <row r="609" spans="8:8" x14ac:dyDescent="0.25">
      <c r="H609" s="23"/>
    </row>
    <row r="610" spans="8:8" x14ac:dyDescent="0.25">
      <c r="H610" s="23"/>
    </row>
    <row r="611" spans="8:8" x14ac:dyDescent="0.25">
      <c r="H611" s="23"/>
    </row>
    <row r="612" spans="8:8" x14ac:dyDescent="0.25">
      <c r="H612" s="23"/>
    </row>
    <row r="613" spans="8:8" x14ac:dyDescent="0.25">
      <c r="H613" s="23"/>
    </row>
    <row r="614" spans="8:8" x14ac:dyDescent="0.25">
      <c r="H614" s="23"/>
    </row>
    <row r="615" spans="8:8" x14ac:dyDescent="0.25">
      <c r="H615" s="23"/>
    </row>
    <row r="616" spans="8:8" x14ac:dyDescent="0.25">
      <c r="H616" s="23"/>
    </row>
    <row r="617" spans="8:8" x14ac:dyDescent="0.25">
      <c r="H617" s="23"/>
    </row>
    <row r="618" spans="8:8" x14ac:dyDescent="0.25">
      <c r="H618" s="23"/>
    </row>
    <row r="619" spans="8:8" x14ac:dyDescent="0.25">
      <c r="H619" s="23"/>
    </row>
    <row r="620" spans="8:8" x14ac:dyDescent="0.25">
      <c r="H620" s="23"/>
    </row>
    <row r="621" spans="8:8" x14ac:dyDescent="0.25">
      <c r="H621" s="23"/>
    </row>
    <row r="622" spans="8:8" x14ac:dyDescent="0.25">
      <c r="H622" s="23"/>
    </row>
    <row r="623" spans="8:8" x14ac:dyDescent="0.25">
      <c r="H623" s="23"/>
    </row>
    <row r="624" spans="8:8" x14ac:dyDescent="0.25">
      <c r="H624" s="23"/>
    </row>
    <row r="625" spans="8:8" x14ac:dyDescent="0.25">
      <c r="H625" s="23"/>
    </row>
    <row r="626" spans="8:8" x14ac:dyDescent="0.25">
      <c r="H626" s="23"/>
    </row>
    <row r="627" spans="8:8" x14ac:dyDescent="0.25">
      <c r="H627" s="23"/>
    </row>
    <row r="628" spans="8:8" x14ac:dyDescent="0.25">
      <c r="H628" s="23"/>
    </row>
    <row r="629" spans="8:8" x14ac:dyDescent="0.25">
      <c r="H629" s="23"/>
    </row>
    <row r="630" spans="8:8" x14ac:dyDescent="0.25">
      <c r="H630" s="23"/>
    </row>
    <row r="631" spans="8:8" x14ac:dyDescent="0.25">
      <c r="H631" s="23"/>
    </row>
    <row r="632" spans="8:8" x14ac:dyDescent="0.25">
      <c r="H632" s="23"/>
    </row>
    <row r="633" spans="8:8" x14ac:dyDescent="0.25">
      <c r="H633" s="23"/>
    </row>
    <row r="634" spans="8:8" x14ac:dyDescent="0.25">
      <c r="H634" s="23"/>
    </row>
    <row r="635" spans="8:8" x14ac:dyDescent="0.25">
      <c r="H635" s="23"/>
    </row>
    <row r="636" spans="8:8" x14ac:dyDescent="0.25">
      <c r="H636" s="23"/>
    </row>
    <row r="637" spans="8:8" x14ac:dyDescent="0.25">
      <c r="H637" s="23"/>
    </row>
    <row r="638" spans="8:8" x14ac:dyDescent="0.25">
      <c r="H638" s="23"/>
    </row>
    <row r="639" spans="8:8" x14ac:dyDescent="0.25">
      <c r="H639" s="23"/>
    </row>
    <row r="640" spans="8:8" x14ac:dyDescent="0.25">
      <c r="H640" s="23"/>
    </row>
    <row r="641" spans="8:8" x14ac:dyDescent="0.25">
      <c r="H641" s="23"/>
    </row>
    <row r="642" spans="8:8" x14ac:dyDescent="0.25">
      <c r="H642" s="23"/>
    </row>
    <row r="643" spans="8:8" x14ac:dyDescent="0.25">
      <c r="H643" s="23"/>
    </row>
    <row r="644" spans="8:8" x14ac:dyDescent="0.25">
      <c r="H644" s="23"/>
    </row>
    <row r="645" spans="8:8" x14ac:dyDescent="0.25">
      <c r="H645" s="23"/>
    </row>
    <row r="646" spans="8:8" x14ac:dyDescent="0.25">
      <c r="H646" s="23"/>
    </row>
    <row r="647" spans="8:8" x14ac:dyDescent="0.25">
      <c r="H647" s="23"/>
    </row>
    <row r="648" spans="8:8" x14ac:dyDescent="0.25">
      <c r="H648" s="23"/>
    </row>
    <row r="649" spans="8:8" x14ac:dyDescent="0.25">
      <c r="H649" s="23"/>
    </row>
    <row r="650" spans="8:8" x14ac:dyDescent="0.25">
      <c r="H650" s="23"/>
    </row>
    <row r="651" spans="8:8" x14ac:dyDescent="0.25">
      <c r="H651" s="23"/>
    </row>
    <row r="652" spans="8:8" x14ac:dyDescent="0.25">
      <c r="H652" s="23"/>
    </row>
    <row r="653" spans="8:8" x14ac:dyDescent="0.25">
      <c r="H653" s="23"/>
    </row>
    <row r="654" spans="8:8" x14ac:dyDescent="0.25">
      <c r="H654" s="23"/>
    </row>
    <row r="655" spans="8:8" x14ac:dyDescent="0.25">
      <c r="H655" s="23"/>
    </row>
    <row r="656" spans="8:8" x14ac:dyDescent="0.25">
      <c r="H656" s="23"/>
    </row>
    <row r="657" spans="8:8" x14ac:dyDescent="0.25">
      <c r="H657" s="23"/>
    </row>
    <row r="658" spans="8:8" x14ac:dyDescent="0.25">
      <c r="H658" s="23"/>
    </row>
    <row r="659" spans="8:8" x14ac:dyDescent="0.25">
      <c r="H659" s="23"/>
    </row>
    <row r="660" spans="8:8" x14ac:dyDescent="0.25">
      <c r="H660" s="23"/>
    </row>
    <row r="661" spans="8:8" x14ac:dyDescent="0.25">
      <c r="H661" s="23"/>
    </row>
    <row r="662" spans="8:8" x14ac:dyDescent="0.25">
      <c r="H662" s="23"/>
    </row>
    <row r="663" spans="8:8" x14ac:dyDescent="0.25">
      <c r="H663" s="23"/>
    </row>
    <row r="664" spans="8:8" x14ac:dyDescent="0.25">
      <c r="H664" s="23"/>
    </row>
    <row r="665" spans="8:8" x14ac:dyDescent="0.25">
      <c r="H665" s="23"/>
    </row>
    <row r="666" spans="8:8" x14ac:dyDescent="0.25">
      <c r="H666" s="23"/>
    </row>
    <row r="667" spans="8:8" x14ac:dyDescent="0.25">
      <c r="H667" s="23"/>
    </row>
    <row r="668" spans="8:8" x14ac:dyDescent="0.25">
      <c r="H668" s="23"/>
    </row>
    <row r="669" spans="8:8" x14ac:dyDescent="0.25">
      <c r="H669" s="23"/>
    </row>
    <row r="670" spans="8:8" x14ac:dyDescent="0.25">
      <c r="H670" s="23"/>
    </row>
    <row r="671" spans="8:8" x14ac:dyDescent="0.25">
      <c r="H671" s="23"/>
    </row>
    <row r="672" spans="8:8" x14ac:dyDescent="0.25">
      <c r="H672" s="23"/>
    </row>
    <row r="673" spans="8:8" x14ac:dyDescent="0.25">
      <c r="H673" s="23"/>
    </row>
    <row r="674" spans="8:8" x14ac:dyDescent="0.25">
      <c r="H674" s="23"/>
    </row>
    <row r="675" spans="8:8" x14ac:dyDescent="0.25">
      <c r="H675" s="23"/>
    </row>
    <row r="676" spans="8:8" x14ac:dyDescent="0.25">
      <c r="H676" s="23"/>
    </row>
    <row r="677" spans="8:8" x14ac:dyDescent="0.25">
      <c r="H677" s="23"/>
    </row>
    <row r="678" spans="8:8" x14ac:dyDescent="0.25">
      <c r="H678" s="23"/>
    </row>
    <row r="679" spans="8:8" x14ac:dyDescent="0.25">
      <c r="H679" s="23"/>
    </row>
    <row r="680" spans="8:8" x14ac:dyDescent="0.25">
      <c r="H680" s="23"/>
    </row>
    <row r="681" spans="8:8" x14ac:dyDescent="0.25">
      <c r="H681" s="23"/>
    </row>
    <row r="682" spans="8:8" x14ac:dyDescent="0.25">
      <c r="H682" s="23"/>
    </row>
    <row r="683" spans="8:8" x14ac:dyDescent="0.25">
      <c r="H683" s="23"/>
    </row>
    <row r="684" spans="8:8" x14ac:dyDescent="0.25">
      <c r="H684" s="23"/>
    </row>
    <row r="685" spans="8:8" x14ac:dyDescent="0.25">
      <c r="H685" s="23"/>
    </row>
    <row r="686" spans="8:8" x14ac:dyDescent="0.25">
      <c r="H686" s="23"/>
    </row>
    <row r="687" spans="8:8" x14ac:dyDescent="0.25">
      <c r="H687" s="23"/>
    </row>
    <row r="688" spans="8:8" x14ac:dyDescent="0.25">
      <c r="H688" s="23"/>
    </row>
    <row r="689" spans="8:8" x14ac:dyDescent="0.25">
      <c r="H689" s="23"/>
    </row>
    <row r="690" spans="8:8" x14ac:dyDescent="0.25">
      <c r="H690" s="23"/>
    </row>
    <row r="691" spans="8:8" x14ac:dyDescent="0.25">
      <c r="H691" s="23"/>
    </row>
    <row r="692" spans="8:8" x14ac:dyDescent="0.25">
      <c r="H692" s="23"/>
    </row>
    <row r="693" spans="8:8" x14ac:dyDescent="0.25">
      <c r="H693" s="23"/>
    </row>
    <row r="694" spans="8:8" x14ac:dyDescent="0.25">
      <c r="H694" s="23"/>
    </row>
    <row r="695" spans="8:8" x14ac:dyDescent="0.25">
      <c r="H695" s="23"/>
    </row>
    <row r="696" spans="8:8" x14ac:dyDescent="0.25">
      <c r="H696" s="23"/>
    </row>
    <row r="697" spans="8:8" x14ac:dyDescent="0.25">
      <c r="H697" s="23"/>
    </row>
    <row r="698" spans="8:8" x14ac:dyDescent="0.25">
      <c r="H698" s="23"/>
    </row>
    <row r="699" spans="8:8" x14ac:dyDescent="0.25">
      <c r="H699" s="23"/>
    </row>
    <row r="700" spans="8:8" x14ac:dyDescent="0.25">
      <c r="H700" s="23"/>
    </row>
    <row r="701" spans="8:8" x14ac:dyDescent="0.25">
      <c r="H701" s="23"/>
    </row>
    <row r="702" spans="8:8" x14ac:dyDescent="0.25">
      <c r="H702" s="23"/>
    </row>
    <row r="703" spans="8:8" x14ac:dyDescent="0.25">
      <c r="H703" s="23"/>
    </row>
    <row r="704" spans="8:8" x14ac:dyDescent="0.25">
      <c r="H704" s="23"/>
    </row>
    <row r="705" spans="8:8" x14ac:dyDescent="0.25">
      <c r="H705" s="23"/>
    </row>
    <row r="706" spans="8:8" x14ac:dyDescent="0.25">
      <c r="H706" s="23"/>
    </row>
    <row r="707" spans="8:8" x14ac:dyDescent="0.25">
      <c r="H707" s="23"/>
    </row>
    <row r="708" spans="8:8" x14ac:dyDescent="0.25">
      <c r="H708" s="23"/>
    </row>
    <row r="709" spans="8:8" x14ac:dyDescent="0.25">
      <c r="H709" s="23"/>
    </row>
    <row r="710" spans="8:8" x14ac:dyDescent="0.25">
      <c r="H710" s="23"/>
    </row>
    <row r="711" spans="8:8" x14ac:dyDescent="0.25">
      <c r="H711" s="23"/>
    </row>
    <row r="712" spans="8:8" x14ac:dyDescent="0.25">
      <c r="H712" s="23"/>
    </row>
    <row r="713" spans="8:8" x14ac:dyDescent="0.25">
      <c r="H713" s="23"/>
    </row>
    <row r="714" spans="8:8" x14ac:dyDescent="0.25">
      <c r="H714" s="23"/>
    </row>
    <row r="715" spans="8:8" x14ac:dyDescent="0.25">
      <c r="H715" s="23"/>
    </row>
    <row r="716" spans="8:8" x14ac:dyDescent="0.25">
      <c r="H716" s="23"/>
    </row>
    <row r="717" spans="8:8" x14ac:dyDescent="0.25">
      <c r="H717" s="23"/>
    </row>
    <row r="718" spans="8:8" x14ac:dyDescent="0.25">
      <c r="H718" s="23"/>
    </row>
    <row r="719" spans="8:8" x14ac:dyDescent="0.25">
      <c r="H719" s="23"/>
    </row>
    <row r="720" spans="8:8" x14ac:dyDescent="0.25">
      <c r="H720" s="23"/>
    </row>
    <row r="721" spans="8:8" x14ac:dyDescent="0.25">
      <c r="H721" s="23"/>
    </row>
    <row r="722" spans="8:8" x14ac:dyDescent="0.25">
      <c r="H722" s="23"/>
    </row>
    <row r="723" spans="8:8" x14ac:dyDescent="0.25">
      <c r="H723" s="23"/>
    </row>
    <row r="724" spans="8:8" x14ac:dyDescent="0.25">
      <c r="H724" s="23"/>
    </row>
    <row r="725" spans="8:8" x14ac:dyDescent="0.25">
      <c r="H725" s="23"/>
    </row>
    <row r="726" spans="8:8" x14ac:dyDescent="0.25">
      <c r="H726" s="23"/>
    </row>
    <row r="727" spans="8:8" x14ac:dyDescent="0.25">
      <c r="H727" s="23"/>
    </row>
    <row r="728" spans="8:8" x14ac:dyDescent="0.25">
      <c r="H728" s="23"/>
    </row>
    <row r="729" spans="8:8" x14ac:dyDescent="0.25">
      <c r="H729" s="23"/>
    </row>
    <row r="730" spans="8:8" x14ac:dyDescent="0.25">
      <c r="H730" s="23"/>
    </row>
    <row r="731" spans="8:8" x14ac:dyDescent="0.25">
      <c r="H731" s="23"/>
    </row>
    <row r="732" spans="8:8" x14ac:dyDescent="0.25">
      <c r="H732" s="23"/>
    </row>
    <row r="733" spans="8:8" x14ac:dyDescent="0.25">
      <c r="H733" s="23"/>
    </row>
    <row r="734" spans="8:8" x14ac:dyDescent="0.25">
      <c r="H734" s="23"/>
    </row>
    <row r="735" spans="8:8" x14ac:dyDescent="0.25">
      <c r="H735" s="23"/>
    </row>
    <row r="736" spans="8:8" x14ac:dyDescent="0.25">
      <c r="H736" s="23"/>
    </row>
    <row r="737" spans="8:8" x14ac:dyDescent="0.25">
      <c r="H737" s="23"/>
    </row>
    <row r="738" spans="8:8" x14ac:dyDescent="0.25">
      <c r="H738" s="23"/>
    </row>
    <row r="739" spans="8:8" x14ac:dyDescent="0.25">
      <c r="H739" s="23"/>
    </row>
    <row r="740" spans="8:8" x14ac:dyDescent="0.25">
      <c r="H740" s="23"/>
    </row>
    <row r="741" spans="8:8" x14ac:dyDescent="0.25">
      <c r="H741" s="23"/>
    </row>
    <row r="742" spans="8:8" x14ac:dyDescent="0.25">
      <c r="H742" s="23"/>
    </row>
    <row r="743" spans="8:8" x14ac:dyDescent="0.25">
      <c r="H743" s="23"/>
    </row>
    <row r="744" spans="8:8" x14ac:dyDescent="0.25">
      <c r="H744" s="23"/>
    </row>
    <row r="745" spans="8:8" x14ac:dyDescent="0.25">
      <c r="H745" s="23"/>
    </row>
    <row r="746" spans="8:8" x14ac:dyDescent="0.25">
      <c r="H746" s="23"/>
    </row>
    <row r="747" spans="8:8" x14ac:dyDescent="0.25">
      <c r="H747" s="23"/>
    </row>
    <row r="748" spans="8:8" x14ac:dyDescent="0.25">
      <c r="H748" s="23"/>
    </row>
    <row r="749" spans="8:8" x14ac:dyDescent="0.25">
      <c r="H749" s="23"/>
    </row>
    <row r="750" spans="8:8" x14ac:dyDescent="0.25">
      <c r="H750" s="23"/>
    </row>
    <row r="751" spans="8:8" x14ac:dyDescent="0.25">
      <c r="H751" s="23"/>
    </row>
    <row r="752" spans="8:8" x14ac:dyDescent="0.25">
      <c r="H752" s="23"/>
    </row>
    <row r="753" spans="8:8" x14ac:dyDescent="0.25">
      <c r="H753" s="23"/>
    </row>
    <row r="754" spans="8:8" x14ac:dyDescent="0.25">
      <c r="H754" s="23"/>
    </row>
    <row r="755" spans="8:8" x14ac:dyDescent="0.25">
      <c r="H755" s="23"/>
    </row>
    <row r="756" spans="8:8" x14ac:dyDescent="0.25">
      <c r="H756" s="23"/>
    </row>
    <row r="757" spans="8:8" x14ac:dyDescent="0.25">
      <c r="H757" s="23"/>
    </row>
    <row r="758" spans="8:8" x14ac:dyDescent="0.25">
      <c r="H758" s="23"/>
    </row>
    <row r="759" spans="8:8" x14ac:dyDescent="0.25">
      <c r="H759" s="23"/>
    </row>
    <row r="760" spans="8:8" x14ac:dyDescent="0.25">
      <c r="H760" s="23"/>
    </row>
    <row r="761" spans="8:8" x14ac:dyDescent="0.25">
      <c r="H761" s="23"/>
    </row>
    <row r="762" spans="8:8" x14ac:dyDescent="0.25">
      <c r="H762" s="23"/>
    </row>
    <row r="763" spans="8:8" x14ac:dyDescent="0.25">
      <c r="H763" s="23"/>
    </row>
    <row r="764" spans="8:8" x14ac:dyDescent="0.25">
      <c r="H764" s="23"/>
    </row>
    <row r="765" spans="8:8" x14ac:dyDescent="0.25">
      <c r="H765" s="23"/>
    </row>
    <row r="766" spans="8:8" x14ac:dyDescent="0.25">
      <c r="H766" s="23"/>
    </row>
    <row r="767" spans="8:8" x14ac:dyDescent="0.25">
      <c r="H767" s="23"/>
    </row>
    <row r="768" spans="8:8" x14ac:dyDescent="0.25">
      <c r="H768" s="23"/>
    </row>
    <row r="769" spans="8:8" x14ac:dyDescent="0.25">
      <c r="H769" s="23"/>
    </row>
    <row r="770" spans="8:8" x14ac:dyDescent="0.25">
      <c r="H770" s="23"/>
    </row>
    <row r="771" spans="8:8" x14ac:dyDescent="0.25">
      <c r="H771" s="23"/>
    </row>
    <row r="772" spans="8:8" x14ac:dyDescent="0.25">
      <c r="H772" s="23"/>
    </row>
    <row r="773" spans="8:8" x14ac:dyDescent="0.25">
      <c r="H773" s="23"/>
    </row>
    <row r="774" spans="8:8" x14ac:dyDescent="0.25">
      <c r="H774" s="23"/>
    </row>
    <row r="775" spans="8:8" x14ac:dyDescent="0.25">
      <c r="H775" s="23"/>
    </row>
    <row r="776" spans="8:8" x14ac:dyDescent="0.25">
      <c r="H776" s="23"/>
    </row>
    <row r="777" spans="8:8" x14ac:dyDescent="0.25">
      <c r="H777" s="23"/>
    </row>
    <row r="778" spans="8:8" x14ac:dyDescent="0.25">
      <c r="H778" s="23"/>
    </row>
    <row r="779" spans="8:8" x14ac:dyDescent="0.25">
      <c r="H779" s="23"/>
    </row>
    <row r="780" spans="8:8" x14ac:dyDescent="0.25">
      <c r="H780" s="23"/>
    </row>
    <row r="781" spans="8:8" x14ac:dyDescent="0.25">
      <c r="H781" s="23"/>
    </row>
    <row r="782" spans="8:8" x14ac:dyDescent="0.25">
      <c r="H782" s="23"/>
    </row>
    <row r="783" spans="8:8" x14ac:dyDescent="0.25">
      <c r="H783" s="23"/>
    </row>
    <row r="784" spans="8:8" x14ac:dyDescent="0.25">
      <c r="H784" s="23"/>
    </row>
    <row r="785" spans="8:8" x14ac:dyDescent="0.25">
      <c r="H785" s="23"/>
    </row>
    <row r="786" spans="8:8" x14ac:dyDescent="0.25">
      <c r="H786" s="23"/>
    </row>
    <row r="787" spans="8:8" x14ac:dyDescent="0.25">
      <c r="H787" s="23"/>
    </row>
    <row r="788" spans="8:8" x14ac:dyDescent="0.25">
      <c r="H788" s="23"/>
    </row>
    <row r="789" spans="8:8" x14ac:dyDescent="0.25">
      <c r="H789" s="23"/>
    </row>
    <row r="790" spans="8:8" x14ac:dyDescent="0.25">
      <c r="H790" s="23"/>
    </row>
    <row r="791" spans="8:8" x14ac:dyDescent="0.25">
      <c r="H791" s="23"/>
    </row>
    <row r="792" spans="8:8" x14ac:dyDescent="0.25">
      <c r="H792" s="23"/>
    </row>
    <row r="793" spans="8:8" x14ac:dyDescent="0.25">
      <c r="H793" s="23"/>
    </row>
    <row r="794" spans="8:8" x14ac:dyDescent="0.25">
      <c r="H794" s="23"/>
    </row>
    <row r="795" spans="8:8" x14ac:dyDescent="0.25">
      <c r="H795" s="23"/>
    </row>
    <row r="796" spans="8:8" x14ac:dyDescent="0.25">
      <c r="H796" s="23"/>
    </row>
    <row r="797" spans="8:8" x14ac:dyDescent="0.25">
      <c r="H797" s="23"/>
    </row>
    <row r="798" spans="8:8" x14ac:dyDescent="0.25">
      <c r="H798" s="23"/>
    </row>
    <row r="799" spans="8:8" x14ac:dyDescent="0.25">
      <c r="H799" s="23"/>
    </row>
    <row r="800" spans="8:8" x14ac:dyDescent="0.25">
      <c r="H800" s="23"/>
    </row>
    <row r="801" spans="8:8" x14ac:dyDescent="0.25">
      <c r="H801" s="23"/>
    </row>
    <row r="802" spans="8:8" x14ac:dyDescent="0.25">
      <c r="H802" s="23"/>
    </row>
    <row r="803" spans="8:8" x14ac:dyDescent="0.25">
      <c r="H803" s="23"/>
    </row>
    <row r="804" spans="8:8" x14ac:dyDescent="0.25">
      <c r="H804" s="23"/>
    </row>
    <row r="805" spans="8:8" x14ac:dyDescent="0.25">
      <c r="H805" s="23"/>
    </row>
    <row r="806" spans="8:8" x14ac:dyDescent="0.25">
      <c r="H806" s="23"/>
    </row>
    <row r="807" spans="8:8" x14ac:dyDescent="0.25">
      <c r="H807" s="23"/>
    </row>
    <row r="808" spans="8:8" x14ac:dyDescent="0.25">
      <c r="H808" s="23"/>
    </row>
    <row r="809" spans="8:8" x14ac:dyDescent="0.25">
      <c r="H809" s="23"/>
    </row>
    <row r="810" spans="8:8" x14ac:dyDescent="0.25">
      <c r="H810" s="23"/>
    </row>
    <row r="811" spans="8:8" x14ac:dyDescent="0.25">
      <c r="H811" s="23"/>
    </row>
    <row r="812" spans="8:8" x14ac:dyDescent="0.25">
      <c r="H812" s="23"/>
    </row>
    <row r="813" spans="8:8" x14ac:dyDescent="0.25">
      <c r="H813" s="23"/>
    </row>
    <row r="814" spans="8:8" x14ac:dyDescent="0.25">
      <c r="H814" s="23"/>
    </row>
    <row r="815" spans="8:8" x14ac:dyDescent="0.25">
      <c r="H815" s="23"/>
    </row>
    <row r="816" spans="8:8" x14ac:dyDescent="0.25">
      <c r="H816" s="23"/>
    </row>
    <row r="817" spans="8:8" x14ac:dyDescent="0.25">
      <c r="H817" s="23"/>
    </row>
    <row r="818" spans="8:8" x14ac:dyDescent="0.25">
      <c r="H818" s="23"/>
    </row>
    <row r="819" spans="8:8" x14ac:dyDescent="0.25">
      <c r="H819" s="23"/>
    </row>
    <row r="820" spans="8:8" x14ac:dyDescent="0.25">
      <c r="H820" s="23"/>
    </row>
    <row r="821" spans="8:8" x14ac:dyDescent="0.25">
      <c r="H821" s="23"/>
    </row>
    <row r="822" spans="8:8" x14ac:dyDescent="0.25">
      <c r="H822" s="23"/>
    </row>
    <row r="823" spans="8:8" x14ac:dyDescent="0.25">
      <c r="H823" s="23"/>
    </row>
    <row r="824" spans="8:8" x14ac:dyDescent="0.25">
      <c r="H824" s="23"/>
    </row>
    <row r="825" spans="8:8" x14ac:dyDescent="0.25">
      <c r="H825" s="23"/>
    </row>
    <row r="826" spans="8:8" x14ac:dyDescent="0.25">
      <c r="H826" s="23"/>
    </row>
    <row r="827" spans="8:8" x14ac:dyDescent="0.25">
      <c r="H827" s="23"/>
    </row>
    <row r="828" spans="8:8" x14ac:dyDescent="0.25">
      <c r="H828" s="23"/>
    </row>
    <row r="829" spans="8:8" x14ac:dyDescent="0.25">
      <c r="H829" s="23"/>
    </row>
    <row r="830" spans="8:8" x14ac:dyDescent="0.25">
      <c r="H830" s="23"/>
    </row>
    <row r="831" spans="8:8" x14ac:dyDescent="0.25">
      <c r="H831" s="23"/>
    </row>
    <row r="832" spans="8:8" x14ac:dyDescent="0.25">
      <c r="H832" s="23"/>
    </row>
    <row r="833" spans="8:8" x14ac:dyDescent="0.25">
      <c r="H833" s="23"/>
    </row>
    <row r="834" spans="8:8" x14ac:dyDescent="0.25">
      <c r="H834" s="23"/>
    </row>
    <row r="835" spans="8:8" x14ac:dyDescent="0.25">
      <c r="H835" s="23"/>
    </row>
    <row r="836" spans="8:8" x14ac:dyDescent="0.25">
      <c r="H836" s="23"/>
    </row>
    <row r="837" spans="8:8" x14ac:dyDescent="0.25">
      <c r="H837" s="23"/>
    </row>
    <row r="838" spans="8:8" x14ac:dyDescent="0.25">
      <c r="H838" s="23"/>
    </row>
    <row r="839" spans="8:8" x14ac:dyDescent="0.25">
      <c r="H839" s="23"/>
    </row>
    <row r="840" spans="8:8" x14ac:dyDescent="0.25">
      <c r="H840" s="23"/>
    </row>
    <row r="841" spans="8:8" x14ac:dyDescent="0.25">
      <c r="H841" s="23"/>
    </row>
    <row r="842" spans="8:8" x14ac:dyDescent="0.25">
      <c r="H842" s="23"/>
    </row>
    <row r="843" spans="8:8" x14ac:dyDescent="0.25">
      <c r="H843" s="23"/>
    </row>
    <row r="844" spans="8:8" x14ac:dyDescent="0.25">
      <c r="H844" s="23"/>
    </row>
    <row r="845" spans="8:8" x14ac:dyDescent="0.25">
      <c r="H845" s="23"/>
    </row>
    <row r="846" spans="8:8" x14ac:dyDescent="0.25">
      <c r="H846" s="23"/>
    </row>
    <row r="847" spans="8:8" x14ac:dyDescent="0.25">
      <c r="H847" s="23"/>
    </row>
    <row r="848" spans="8:8" x14ac:dyDescent="0.25">
      <c r="H848" s="23"/>
    </row>
    <row r="849" spans="8:8" x14ac:dyDescent="0.25">
      <c r="H849" s="23"/>
    </row>
    <row r="850" spans="8:8" x14ac:dyDescent="0.25">
      <c r="H850" s="23"/>
    </row>
    <row r="851" spans="8:8" x14ac:dyDescent="0.25">
      <c r="H851" s="23"/>
    </row>
    <row r="852" spans="8:8" x14ac:dyDescent="0.25">
      <c r="H852" s="23"/>
    </row>
    <row r="853" spans="8:8" x14ac:dyDescent="0.25">
      <c r="H853" s="23"/>
    </row>
    <row r="854" spans="8:8" x14ac:dyDescent="0.25">
      <c r="H854" s="23"/>
    </row>
    <row r="855" spans="8:8" x14ac:dyDescent="0.25">
      <c r="H855" s="23"/>
    </row>
    <row r="856" spans="8:8" x14ac:dyDescent="0.25">
      <c r="H856" s="23"/>
    </row>
    <row r="857" spans="8:8" x14ac:dyDescent="0.25">
      <c r="H857" s="23"/>
    </row>
    <row r="858" spans="8:8" x14ac:dyDescent="0.25">
      <c r="H858" s="23"/>
    </row>
    <row r="859" spans="8:8" x14ac:dyDescent="0.25">
      <c r="H859" s="23"/>
    </row>
    <row r="860" spans="8:8" x14ac:dyDescent="0.25">
      <c r="H860" s="23"/>
    </row>
    <row r="861" spans="8:8" x14ac:dyDescent="0.25">
      <c r="H861" s="23"/>
    </row>
    <row r="862" spans="8:8" x14ac:dyDescent="0.25">
      <c r="H862" s="23"/>
    </row>
    <row r="863" spans="8:8" x14ac:dyDescent="0.25">
      <c r="H863" s="23"/>
    </row>
    <row r="864" spans="8:8" x14ac:dyDescent="0.25">
      <c r="H864" s="23"/>
    </row>
    <row r="865" spans="8:8" x14ac:dyDescent="0.25">
      <c r="H865" s="23"/>
    </row>
    <row r="866" spans="8:8" x14ac:dyDescent="0.25">
      <c r="H866" s="23"/>
    </row>
    <row r="867" spans="8:8" x14ac:dyDescent="0.25">
      <c r="H867" s="23"/>
    </row>
    <row r="868" spans="8:8" x14ac:dyDescent="0.25">
      <c r="H868" s="23"/>
    </row>
    <row r="869" spans="8:8" x14ac:dyDescent="0.25">
      <c r="H869" s="23"/>
    </row>
    <row r="870" spans="8:8" x14ac:dyDescent="0.25">
      <c r="H870" s="23"/>
    </row>
    <row r="871" spans="8:8" x14ac:dyDescent="0.25">
      <c r="H871" s="23"/>
    </row>
    <row r="872" spans="8:8" x14ac:dyDescent="0.25">
      <c r="H872" s="23"/>
    </row>
    <row r="873" spans="8:8" x14ac:dyDescent="0.25">
      <c r="H873" s="23"/>
    </row>
    <row r="874" spans="8:8" x14ac:dyDescent="0.25">
      <c r="H874" s="23"/>
    </row>
    <row r="875" spans="8:8" x14ac:dyDescent="0.25">
      <c r="H875" s="23"/>
    </row>
    <row r="876" spans="8:8" x14ac:dyDescent="0.25">
      <c r="H876" s="23"/>
    </row>
    <row r="877" spans="8:8" x14ac:dyDescent="0.25">
      <c r="H877" s="23"/>
    </row>
    <row r="878" spans="8:8" x14ac:dyDescent="0.25">
      <c r="H878" s="23"/>
    </row>
    <row r="879" spans="8:8" x14ac:dyDescent="0.25">
      <c r="H879" s="23"/>
    </row>
    <row r="880" spans="8:8" x14ac:dyDescent="0.25">
      <c r="H880" s="23"/>
    </row>
    <row r="881" spans="8:8" x14ac:dyDescent="0.25">
      <c r="H881" s="23"/>
    </row>
    <row r="882" spans="8:8" x14ac:dyDescent="0.25">
      <c r="H882" s="23"/>
    </row>
    <row r="883" spans="8:8" x14ac:dyDescent="0.25">
      <c r="H883" s="23"/>
    </row>
    <row r="884" spans="8:8" x14ac:dyDescent="0.25">
      <c r="H884" s="23"/>
    </row>
    <row r="885" spans="8:8" x14ac:dyDescent="0.25">
      <c r="H885" s="23"/>
    </row>
    <row r="886" spans="8:8" x14ac:dyDescent="0.25">
      <c r="H886" s="23"/>
    </row>
    <row r="887" spans="8:8" x14ac:dyDescent="0.25">
      <c r="H887" s="23"/>
    </row>
    <row r="888" spans="8:8" x14ac:dyDescent="0.25">
      <c r="H888" s="23"/>
    </row>
    <row r="889" spans="8:8" x14ac:dyDescent="0.25">
      <c r="H889" s="23"/>
    </row>
    <row r="890" spans="8:8" x14ac:dyDescent="0.25">
      <c r="H890" s="23"/>
    </row>
    <row r="891" spans="8:8" x14ac:dyDescent="0.25">
      <c r="H891" s="23"/>
    </row>
    <row r="892" spans="8:8" x14ac:dyDescent="0.25">
      <c r="H892" s="23"/>
    </row>
    <row r="893" spans="8:8" x14ac:dyDescent="0.25">
      <c r="H893" s="23"/>
    </row>
    <row r="894" spans="8:8" x14ac:dyDescent="0.25">
      <c r="H894" s="23"/>
    </row>
    <row r="895" spans="8:8" x14ac:dyDescent="0.25">
      <c r="H895" s="23"/>
    </row>
    <row r="896" spans="8:8" x14ac:dyDescent="0.25">
      <c r="H896" s="23"/>
    </row>
    <row r="897" spans="8:8" x14ac:dyDescent="0.25">
      <c r="H897" s="23"/>
    </row>
    <row r="898" spans="8:8" x14ac:dyDescent="0.25">
      <c r="H898" s="23"/>
    </row>
    <row r="899" spans="8:8" x14ac:dyDescent="0.25">
      <c r="H899" s="23"/>
    </row>
    <row r="900" spans="8:8" x14ac:dyDescent="0.25">
      <c r="H900" s="23"/>
    </row>
    <row r="901" spans="8:8" x14ac:dyDescent="0.25">
      <c r="H901" s="23"/>
    </row>
    <row r="902" spans="8:8" x14ac:dyDescent="0.25">
      <c r="H902" s="23"/>
    </row>
    <row r="903" spans="8:8" x14ac:dyDescent="0.25">
      <c r="H903" s="23"/>
    </row>
    <row r="904" spans="8:8" x14ac:dyDescent="0.25">
      <c r="H904" s="23"/>
    </row>
    <row r="905" spans="8:8" x14ac:dyDescent="0.25">
      <c r="H905" s="23"/>
    </row>
    <row r="906" spans="8:8" x14ac:dyDescent="0.25">
      <c r="H906" s="23"/>
    </row>
    <row r="907" spans="8:8" x14ac:dyDescent="0.25">
      <c r="H907" s="23"/>
    </row>
    <row r="908" spans="8:8" x14ac:dyDescent="0.25">
      <c r="H908" s="23"/>
    </row>
    <row r="909" spans="8:8" x14ac:dyDescent="0.25">
      <c r="H909" s="23"/>
    </row>
    <row r="910" spans="8:8" x14ac:dyDescent="0.25">
      <c r="H910" s="23"/>
    </row>
    <row r="911" spans="8:8" x14ac:dyDescent="0.25">
      <c r="H911" s="23"/>
    </row>
    <row r="912" spans="8:8" x14ac:dyDescent="0.25">
      <c r="H912" s="23"/>
    </row>
    <row r="913" spans="8:8" x14ac:dyDescent="0.25">
      <c r="H913" s="23"/>
    </row>
    <row r="914" spans="8:8" x14ac:dyDescent="0.25">
      <c r="H914" s="23"/>
    </row>
    <row r="915" spans="8:8" x14ac:dyDescent="0.25">
      <c r="H915" s="23"/>
    </row>
    <row r="916" spans="8:8" x14ac:dyDescent="0.25">
      <c r="H916" s="23"/>
    </row>
    <row r="917" spans="8:8" x14ac:dyDescent="0.25">
      <c r="H917" s="23"/>
    </row>
    <row r="918" spans="8:8" x14ac:dyDescent="0.25">
      <c r="H918" s="23"/>
    </row>
    <row r="919" spans="8:8" x14ac:dyDescent="0.25">
      <c r="H919" s="23"/>
    </row>
    <row r="920" spans="8:8" x14ac:dyDescent="0.25">
      <c r="H920" s="23"/>
    </row>
    <row r="921" spans="8:8" x14ac:dyDescent="0.25">
      <c r="H921" s="23"/>
    </row>
    <row r="922" spans="8:8" x14ac:dyDescent="0.25">
      <c r="H922" s="23"/>
    </row>
    <row r="923" spans="8:8" x14ac:dyDescent="0.25">
      <c r="H923" s="23"/>
    </row>
    <row r="924" spans="8:8" x14ac:dyDescent="0.25">
      <c r="H924" s="23"/>
    </row>
    <row r="925" spans="8:8" x14ac:dyDescent="0.25">
      <c r="H925" s="23"/>
    </row>
    <row r="926" spans="8:8" x14ac:dyDescent="0.25">
      <c r="H926" s="23"/>
    </row>
    <row r="927" spans="8:8" x14ac:dyDescent="0.25">
      <c r="H927" s="23"/>
    </row>
    <row r="928" spans="8:8" x14ac:dyDescent="0.25">
      <c r="H928" s="23"/>
    </row>
    <row r="929" spans="8:8" x14ac:dyDescent="0.25">
      <c r="H929" s="23"/>
    </row>
    <row r="930" spans="8:8" x14ac:dyDescent="0.25">
      <c r="H930" s="23"/>
    </row>
    <row r="931" spans="8:8" x14ac:dyDescent="0.25">
      <c r="H931" s="23"/>
    </row>
    <row r="932" spans="8:8" x14ac:dyDescent="0.25">
      <c r="H932" s="23"/>
    </row>
    <row r="933" spans="8:8" x14ac:dyDescent="0.25">
      <c r="H933" s="23"/>
    </row>
    <row r="934" spans="8:8" x14ac:dyDescent="0.25">
      <c r="H934" s="23"/>
    </row>
    <row r="935" spans="8:8" x14ac:dyDescent="0.25">
      <c r="H935" s="23"/>
    </row>
    <row r="936" spans="8:8" x14ac:dyDescent="0.25">
      <c r="H936" s="23"/>
    </row>
    <row r="937" spans="8:8" x14ac:dyDescent="0.25">
      <c r="H937" s="23"/>
    </row>
    <row r="938" spans="8:8" x14ac:dyDescent="0.25">
      <c r="H938" s="23"/>
    </row>
    <row r="939" spans="8:8" x14ac:dyDescent="0.25">
      <c r="H939" s="23"/>
    </row>
    <row r="940" spans="8:8" x14ac:dyDescent="0.25">
      <c r="H940" s="23"/>
    </row>
    <row r="941" spans="8:8" x14ac:dyDescent="0.25">
      <c r="H941" s="23"/>
    </row>
    <row r="942" spans="8:8" x14ac:dyDescent="0.25">
      <c r="H942" s="23"/>
    </row>
    <row r="943" spans="8:8" x14ac:dyDescent="0.25">
      <c r="H943" s="23"/>
    </row>
    <row r="944" spans="8:8" x14ac:dyDescent="0.25">
      <c r="H944" s="23"/>
    </row>
    <row r="945" spans="8:8" x14ac:dyDescent="0.25">
      <c r="H945" s="23"/>
    </row>
    <row r="946" spans="8:8" x14ac:dyDescent="0.25">
      <c r="H946" s="23"/>
    </row>
    <row r="947" spans="8:8" x14ac:dyDescent="0.25">
      <c r="H947" s="23"/>
    </row>
    <row r="948" spans="8:8" x14ac:dyDescent="0.25">
      <c r="H948" s="23"/>
    </row>
    <row r="949" spans="8:8" x14ac:dyDescent="0.25">
      <c r="H949" s="23"/>
    </row>
    <row r="950" spans="8:8" x14ac:dyDescent="0.25">
      <c r="H950" s="23"/>
    </row>
    <row r="951" spans="8:8" x14ac:dyDescent="0.25">
      <c r="H951" s="23"/>
    </row>
    <row r="952" spans="8:8" x14ac:dyDescent="0.25">
      <c r="H952" s="23"/>
    </row>
    <row r="953" spans="8:8" x14ac:dyDescent="0.25">
      <c r="H953" s="23"/>
    </row>
    <row r="954" spans="8:8" x14ac:dyDescent="0.25">
      <c r="H954" s="23"/>
    </row>
    <row r="955" spans="8:8" x14ac:dyDescent="0.25">
      <c r="H955" s="23"/>
    </row>
    <row r="956" spans="8:8" x14ac:dyDescent="0.25">
      <c r="H956" s="23"/>
    </row>
    <row r="957" spans="8:8" x14ac:dyDescent="0.25">
      <c r="H957" s="23"/>
    </row>
    <row r="958" spans="8:8" x14ac:dyDescent="0.25">
      <c r="H958" s="23"/>
    </row>
    <row r="959" spans="8:8" x14ac:dyDescent="0.25">
      <c r="H959" s="23"/>
    </row>
    <row r="960" spans="8:8" x14ac:dyDescent="0.25">
      <c r="H960" s="23"/>
    </row>
    <row r="961" spans="8:8" x14ac:dyDescent="0.25">
      <c r="H961" s="23"/>
    </row>
    <row r="962" spans="8:8" x14ac:dyDescent="0.25">
      <c r="H962" s="23"/>
    </row>
    <row r="963" spans="8:8" x14ac:dyDescent="0.25">
      <c r="H963" s="23"/>
    </row>
    <row r="964" spans="8:8" x14ac:dyDescent="0.25">
      <c r="H964" s="23"/>
    </row>
    <row r="965" spans="8:8" x14ac:dyDescent="0.25">
      <c r="H965" s="23"/>
    </row>
    <row r="966" spans="8:8" x14ac:dyDescent="0.25">
      <c r="H966" s="23"/>
    </row>
    <row r="967" spans="8:8" x14ac:dyDescent="0.25">
      <c r="H967" s="23"/>
    </row>
    <row r="968" spans="8:8" x14ac:dyDescent="0.25">
      <c r="H968" s="23"/>
    </row>
    <row r="969" spans="8:8" x14ac:dyDescent="0.25">
      <c r="H969" s="23"/>
    </row>
    <row r="970" spans="8:8" x14ac:dyDescent="0.25">
      <c r="H970" s="23"/>
    </row>
    <row r="971" spans="8:8" x14ac:dyDescent="0.25">
      <c r="H971" s="23"/>
    </row>
    <row r="972" spans="8:8" x14ac:dyDescent="0.25">
      <c r="H972" s="23"/>
    </row>
    <row r="973" spans="8:8" x14ac:dyDescent="0.25">
      <c r="H973" s="23"/>
    </row>
    <row r="974" spans="8:8" x14ac:dyDescent="0.25">
      <c r="H974" s="23"/>
    </row>
    <row r="975" spans="8:8" x14ac:dyDescent="0.25">
      <c r="H975" s="23"/>
    </row>
    <row r="976" spans="8:8" x14ac:dyDescent="0.25">
      <c r="H976" s="23"/>
    </row>
    <row r="977" spans="8:8" x14ac:dyDescent="0.25">
      <c r="H977" s="23"/>
    </row>
    <row r="978" spans="8:8" x14ac:dyDescent="0.25">
      <c r="H978" s="23"/>
    </row>
    <row r="979" spans="8:8" x14ac:dyDescent="0.25">
      <c r="H979" s="23"/>
    </row>
    <row r="980" spans="8:8" x14ac:dyDescent="0.25">
      <c r="H980" s="23"/>
    </row>
    <row r="981" spans="8:8" x14ac:dyDescent="0.25">
      <c r="H981" s="23"/>
    </row>
    <row r="982" spans="8:8" x14ac:dyDescent="0.25">
      <c r="H982" s="23"/>
    </row>
    <row r="983" spans="8:8" x14ac:dyDescent="0.25">
      <c r="H983" s="23"/>
    </row>
    <row r="984" spans="8:8" x14ac:dyDescent="0.25">
      <c r="H984" s="23"/>
    </row>
    <row r="985" spans="8:8" x14ac:dyDescent="0.25">
      <c r="H985" s="23"/>
    </row>
    <row r="986" spans="8:8" x14ac:dyDescent="0.25">
      <c r="H986" s="23"/>
    </row>
    <row r="987" spans="8:8" x14ac:dyDescent="0.25">
      <c r="H987" s="23"/>
    </row>
    <row r="988" spans="8:8" x14ac:dyDescent="0.25">
      <c r="H988" s="23"/>
    </row>
    <row r="989" spans="8:8" x14ac:dyDescent="0.25">
      <c r="H989" s="23"/>
    </row>
    <row r="990" spans="8:8" x14ac:dyDescent="0.25">
      <c r="H990" s="23"/>
    </row>
    <row r="991" spans="8:8" x14ac:dyDescent="0.25">
      <c r="H991" s="23"/>
    </row>
    <row r="992" spans="8:8" x14ac:dyDescent="0.25">
      <c r="H992" s="23"/>
    </row>
    <row r="993" spans="8:8" x14ac:dyDescent="0.25">
      <c r="H993" s="23"/>
    </row>
    <row r="994" spans="8:8" x14ac:dyDescent="0.25">
      <c r="H994" s="23"/>
    </row>
    <row r="995" spans="8:8" x14ac:dyDescent="0.25">
      <c r="H995" s="23"/>
    </row>
    <row r="996" spans="8:8" x14ac:dyDescent="0.25">
      <c r="H996" s="23"/>
    </row>
    <row r="997" spans="8:8" x14ac:dyDescent="0.25">
      <c r="H997" s="23"/>
    </row>
    <row r="998" spans="8:8" x14ac:dyDescent="0.25">
      <c r="H998" s="23"/>
    </row>
    <row r="999" spans="8:8" x14ac:dyDescent="0.25">
      <c r="H999" s="23"/>
    </row>
    <row r="1000" spans="8:8" x14ac:dyDescent="0.25">
      <c r="H1000" s="23"/>
    </row>
    <row r="1001" spans="8:8" x14ac:dyDescent="0.25">
      <c r="H1001" s="23"/>
    </row>
    <row r="1002" spans="8:8" x14ac:dyDescent="0.25">
      <c r="H1002" s="23"/>
    </row>
    <row r="1003" spans="8:8" x14ac:dyDescent="0.25">
      <c r="H1003" s="23"/>
    </row>
    <row r="1004" spans="8:8" x14ac:dyDescent="0.25">
      <c r="H1004" s="23"/>
    </row>
    <row r="1005" spans="8:8" x14ac:dyDescent="0.25">
      <c r="H1005" s="23"/>
    </row>
    <row r="1006" spans="8:8" x14ac:dyDescent="0.25">
      <c r="H1006" s="23"/>
    </row>
    <row r="1007" spans="8:8" x14ac:dyDescent="0.25">
      <c r="H1007" s="23"/>
    </row>
    <row r="1008" spans="8:8" x14ac:dyDescent="0.25">
      <c r="H1008" s="23"/>
    </row>
    <row r="1009" spans="8:8" x14ac:dyDescent="0.25">
      <c r="H1009" s="23"/>
    </row>
    <row r="1010" spans="8:8" x14ac:dyDescent="0.25">
      <c r="H1010" s="23"/>
    </row>
    <row r="1011" spans="8:8" x14ac:dyDescent="0.25">
      <c r="H1011" s="23"/>
    </row>
    <row r="1012" spans="8:8" x14ac:dyDescent="0.25">
      <c r="H1012" s="23"/>
    </row>
    <row r="1013" spans="8:8" x14ac:dyDescent="0.25">
      <c r="H1013" s="23"/>
    </row>
    <row r="1014" spans="8:8" x14ac:dyDescent="0.25">
      <c r="H1014" s="23"/>
    </row>
    <row r="1015" spans="8:8" x14ac:dyDescent="0.25">
      <c r="H1015" s="23"/>
    </row>
    <row r="1016" spans="8:8" x14ac:dyDescent="0.25">
      <c r="H1016" s="23"/>
    </row>
    <row r="1017" spans="8:8" x14ac:dyDescent="0.25">
      <c r="H1017" s="23"/>
    </row>
    <row r="1018" spans="8:8" x14ac:dyDescent="0.25">
      <c r="H1018" s="23"/>
    </row>
    <row r="1019" spans="8:8" x14ac:dyDescent="0.25">
      <c r="H1019" s="23"/>
    </row>
    <row r="1020" spans="8:8" x14ac:dyDescent="0.25">
      <c r="H1020" s="23"/>
    </row>
    <row r="1021" spans="8:8" x14ac:dyDescent="0.25">
      <c r="H1021" s="23"/>
    </row>
    <row r="1022" spans="8:8" x14ac:dyDescent="0.25">
      <c r="H1022" s="23"/>
    </row>
    <row r="1023" spans="8:8" x14ac:dyDescent="0.25">
      <c r="H1023" s="23"/>
    </row>
    <row r="1024" spans="8:8" x14ac:dyDescent="0.25">
      <c r="H1024" s="23"/>
    </row>
    <row r="1025" spans="8:8" x14ac:dyDescent="0.25">
      <c r="H1025" s="23"/>
    </row>
    <row r="1026" spans="8:8" x14ac:dyDescent="0.25">
      <c r="H1026" s="23"/>
    </row>
    <row r="1027" spans="8:8" x14ac:dyDescent="0.25">
      <c r="H1027" s="23"/>
    </row>
    <row r="1028" spans="8:8" x14ac:dyDescent="0.25">
      <c r="H1028" s="23"/>
    </row>
    <row r="1029" spans="8:8" x14ac:dyDescent="0.25">
      <c r="H1029" s="23"/>
    </row>
    <row r="1030" spans="8:8" x14ac:dyDescent="0.25">
      <c r="H1030" s="23"/>
    </row>
    <row r="1031" spans="8:8" x14ac:dyDescent="0.25">
      <c r="H1031" s="23"/>
    </row>
    <row r="1032" spans="8:8" x14ac:dyDescent="0.25">
      <c r="H1032" s="23"/>
    </row>
    <row r="1033" spans="8:8" x14ac:dyDescent="0.25">
      <c r="H1033" s="23"/>
    </row>
    <row r="1034" spans="8:8" x14ac:dyDescent="0.25">
      <c r="H1034" s="23"/>
    </row>
    <row r="1035" spans="8:8" x14ac:dyDescent="0.25">
      <c r="H1035" s="23"/>
    </row>
    <row r="1036" spans="8:8" x14ac:dyDescent="0.25">
      <c r="H1036" s="23"/>
    </row>
    <row r="1037" spans="8:8" x14ac:dyDescent="0.25">
      <c r="H1037" s="23"/>
    </row>
    <row r="1038" spans="8:8" x14ac:dyDescent="0.25">
      <c r="H1038" s="23"/>
    </row>
    <row r="1039" spans="8:8" x14ac:dyDescent="0.25">
      <c r="H1039" s="23"/>
    </row>
    <row r="1040" spans="8:8" x14ac:dyDescent="0.25">
      <c r="H1040" s="23"/>
    </row>
    <row r="1041" spans="8:8" x14ac:dyDescent="0.25">
      <c r="H1041" s="23"/>
    </row>
    <row r="1042" spans="8:8" x14ac:dyDescent="0.25">
      <c r="H1042" s="23"/>
    </row>
    <row r="1043" spans="8:8" x14ac:dyDescent="0.25">
      <c r="H1043" s="23"/>
    </row>
    <row r="1044" spans="8:8" x14ac:dyDescent="0.25">
      <c r="H1044" s="23"/>
    </row>
    <row r="1045" spans="8:8" x14ac:dyDescent="0.25">
      <c r="H1045" s="23"/>
    </row>
    <row r="1046" spans="8:8" x14ac:dyDescent="0.25">
      <c r="H1046" s="23"/>
    </row>
    <row r="1047" spans="8:8" x14ac:dyDescent="0.25">
      <c r="H1047" s="23"/>
    </row>
    <row r="1048" spans="8:8" x14ac:dyDescent="0.25">
      <c r="H1048" s="23"/>
    </row>
    <row r="1049" spans="8:8" x14ac:dyDescent="0.25">
      <c r="H1049" s="23"/>
    </row>
    <row r="1050" spans="8:8" x14ac:dyDescent="0.25">
      <c r="H1050" s="23"/>
    </row>
    <row r="1051" spans="8:8" x14ac:dyDescent="0.25">
      <c r="H1051" s="23"/>
    </row>
    <row r="1052" spans="8:8" x14ac:dyDescent="0.25">
      <c r="H1052" s="23"/>
    </row>
    <row r="1053" spans="8:8" x14ac:dyDescent="0.25">
      <c r="H1053" s="23"/>
    </row>
    <row r="1054" spans="8:8" x14ac:dyDescent="0.25">
      <c r="H1054" s="23"/>
    </row>
    <row r="1055" spans="8:8" x14ac:dyDescent="0.25">
      <c r="H1055" s="23"/>
    </row>
    <row r="1056" spans="8:8" x14ac:dyDescent="0.25">
      <c r="H1056" s="23"/>
    </row>
    <row r="1057" spans="8:8" x14ac:dyDescent="0.25">
      <c r="H1057" s="23"/>
    </row>
    <row r="1058" spans="8:8" x14ac:dyDescent="0.25">
      <c r="H1058" s="23"/>
    </row>
    <row r="1059" spans="8:8" x14ac:dyDescent="0.25">
      <c r="H1059" s="23"/>
    </row>
    <row r="1060" spans="8:8" x14ac:dyDescent="0.25">
      <c r="H1060" s="23"/>
    </row>
    <row r="1061" spans="8:8" x14ac:dyDescent="0.25">
      <c r="H1061" s="23"/>
    </row>
    <row r="1062" spans="8:8" x14ac:dyDescent="0.25">
      <c r="H1062" s="23"/>
    </row>
    <row r="1063" spans="8:8" x14ac:dyDescent="0.25">
      <c r="H1063" s="23"/>
    </row>
  </sheetData>
  <protectedRanges>
    <protectedRange sqref="F12" name="Rango1_1"/>
    <protectedRange sqref="F77:H78" name="Rango2_1_1"/>
  </protectedRanges>
  <sortState ref="B22:E266">
    <sortCondition ref="B22"/>
  </sortState>
  <mergeCells count="5">
    <mergeCell ref="C95:F95"/>
    <mergeCell ref="C7:D7"/>
    <mergeCell ref="C8:G8"/>
    <mergeCell ref="C9:D9"/>
    <mergeCell ref="C10:D10"/>
  </mergeCells>
  <pageMargins left="0.23622047244094491" right="0.23622047244094491" top="0.55118110236220474" bottom="0.94488188976377963" header="0.31496062992125984" footer="0.31496062992125984"/>
  <pageSetup scale="70"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CANCHA FUTBOL 7 SABINAS</vt:lpstr>
      <vt:lpstr>'CANCHA FUTBOL 7 SABINAS'!Títulos_a_imprimir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2018-01-30T18:12:40Z</cp:lastPrinted>
  <dcterms:created xsi:type="dcterms:W3CDTF">2016-08-15T14:19:11Z</dcterms:created>
  <dcterms:modified xsi:type="dcterms:W3CDTF">2018-05-22T21:09:55Z</dcterms:modified>
</cp:coreProperties>
</file>